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1840" windowHeight="13740" activeTab="2"/>
  </bookViews>
  <sheets>
    <sheet name="PLAN ORÇ" sheetId="6" r:id="rId1"/>
    <sheet name="MM CALC" sheetId="21" r:id="rId2"/>
    <sheet name="CRON" sheetId="7" r:id="rId3"/>
  </sheets>
  <externalReferences>
    <externalReference r:id="rId4"/>
  </externalReferences>
  <definedNames>
    <definedName name="_xlnm._FilterDatabase" localSheetId="2" hidden="1">CRON!$A$7:$J$7</definedName>
    <definedName name="_xlnm._FilterDatabase" localSheetId="1" hidden="1">'MM CALC'!$A$6:$G$129</definedName>
    <definedName name="_xlnm._FilterDatabase" localSheetId="0" hidden="1">'PLAN ORÇ'!$A$9:$I$135</definedName>
    <definedName name="_xlnm.Print_Area" localSheetId="2">CRON!$A$1:$H$26</definedName>
    <definedName name="_xlnm.Print_Area" localSheetId="1">'MM CALC'!$A$1:$G$137</definedName>
    <definedName name="_xlnm.Print_Area" localSheetId="0">'PLAN ORÇ'!$A$1:$I$136</definedName>
    <definedName name="_xlnm.Database">TEXT([1]Dados!$G$29,"mm-aaaa")</definedName>
    <definedName name="Fonte" localSheetId="1">'MM CALC'!#REF!</definedName>
    <definedName name="Fonte">'PLAN ORÇ'!$I1</definedName>
    <definedName name="nao" localSheetId="1">#REF!</definedName>
    <definedName name="nao">#REF!</definedName>
    <definedName name="_xlnm.Print_Titles" localSheetId="1">'MM CALC'!$1:$7</definedName>
    <definedName name="_xlnm.Print_Titles" localSheetId="0">'PLAN ORÇ'!$1:$8</definedName>
  </definedNames>
  <calcPr calcId="124519"/>
</workbook>
</file>

<file path=xl/calcChain.xml><?xml version="1.0" encoding="utf-8"?>
<calcChain xmlns="http://schemas.openxmlformats.org/spreadsheetml/2006/main">
  <c r="H132" i="6"/>
  <c r="I132" s="1"/>
  <c r="H131"/>
  <c r="I131" s="1"/>
  <c r="H47"/>
  <c r="I47" s="1"/>
  <c r="H46"/>
  <c r="I46" s="1"/>
  <c r="H37"/>
  <c r="I37" s="1"/>
  <c r="H14"/>
  <c r="I14" s="1"/>
  <c r="D15"/>
  <c r="D17"/>
  <c r="F49" i="21"/>
  <c r="A50" i="6"/>
  <c r="A51"/>
  <c r="A52"/>
  <c r="A53"/>
  <c r="A54"/>
  <c r="A55"/>
  <c r="F16" i="21"/>
  <c r="F14"/>
  <c r="F15"/>
  <c r="C16"/>
  <c r="H75" i="6"/>
  <c r="I75" s="1"/>
  <c r="H76"/>
  <c r="I76" s="1"/>
  <c r="H77"/>
  <c r="I77" s="1"/>
  <c r="H78"/>
  <c r="I78" s="1"/>
  <c r="H59"/>
  <c r="I59" s="1"/>
  <c r="H58"/>
  <c r="I58" s="1"/>
  <c r="H32"/>
  <c r="I32" s="1"/>
  <c r="E32"/>
  <c r="A32"/>
  <c r="E28"/>
  <c r="H18"/>
  <c r="I18" s="1"/>
  <c r="E50" l="1"/>
  <c r="B51"/>
  <c r="C51"/>
  <c r="D51"/>
  <c r="E51"/>
  <c r="B52"/>
  <c r="C52"/>
  <c r="D52"/>
  <c r="E52"/>
  <c r="B53"/>
  <c r="C53"/>
  <c r="D53"/>
  <c r="E53"/>
  <c r="B54"/>
  <c r="C54"/>
  <c r="D54"/>
  <c r="E54"/>
  <c r="B55"/>
  <c r="C55"/>
  <c r="D55"/>
  <c r="E55"/>
  <c r="A4" i="7" l="1"/>
  <c r="A5"/>
  <c r="H5"/>
  <c r="H12" i="6"/>
  <c r="H69"/>
  <c r="I69" l="1"/>
  <c r="E42" l="1"/>
  <c r="H134" l="1"/>
  <c r="H130"/>
  <c r="H129"/>
  <c r="H128"/>
  <c r="H127"/>
  <c r="H126"/>
  <c r="H125"/>
  <c r="H124"/>
  <c r="H123"/>
  <c r="H122"/>
  <c r="H121"/>
  <c r="H120"/>
  <c r="H119"/>
  <c r="H118"/>
  <c r="H117"/>
  <c r="H115"/>
  <c r="H114"/>
  <c r="H113"/>
  <c r="H112"/>
  <c r="H111"/>
  <c r="H110"/>
  <c r="H109"/>
  <c r="H108"/>
  <c r="H107"/>
  <c r="H106"/>
  <c r="H105"/>
  <c r="H104"/>
  <c r="H103"/>
  <c r="H102"/>
  <c r="H101"/>
  <c r="H99"/>
  <c r="H98"/>
  <c r="H97"/>
  <c r="H96"/>
  <c r="H95"/>
  <c r="H94"/>
  <c r="H93"/>
  <c r="H92"/>
  <c r="H91"/>
  <c r="H90"/>
  <c r="H89"/>
  <c r="H88"/>
  <c r="H87"/>
  <c r="H86"/>
  <c r="H85"/>
  <c r="H84"/>
  <c r="H83"/>
  <c r="H82"/>
  <c r="H81"/>
  <c r="H80"/>
  <c r="H79"/>
  <c r="H73"/>
  <c r="H72"/>
  <c r="H70"/>
  <c r="H68"/>
  <c r="H67"/>
  <c r="H66"/>
  <c r="H65"/>
  <c r="H64"/>
  <c r="H63"/>
  <c r="H62"/>
  <c r="H60"/>
  <c r="H57"/>
  <c r="H55"/>
  <c r="H54"/>
  <c r="H53"/>
  <c r="H52"/>
  <c r="H51"/>
  <c r="H50"/>
  <c r="H49"/>
  <c r="H45"/>
  <c r="H44"/>
  <c r="H43"/>
  <c r="H42"/>
  <c r="H41"/>
  <c r="H40"/>
  <c r="H36"/>
  <c r="H35"/>
  <c r="H33"/>
  <c r="H31"/>
  <c r="H30"/>
  <c r="H28"/>
  <c r="H27"/>
  <c r="H25"/>
  <c r="H24"/>
  <c r="H23"/>
  <c r="H22"/>
  <c r="H19"/>
  <c r="H17"/>
  <c r="H16"/>
  <c r="H13"/>
  <c r="A4"/>
  <c r="I23" l="1"/>
  <c r="I16"/>
  <c r="I24"/>
  <c r="I81"/>
  <c r="I85"/>
  <c r="I87"/>
  <c r="I89"/>
  <c r="I91"/>
  <c r="I93"/>
  <c r="I95"/>
  <c r="I97"/>
  <c r="I99"/>
  <c r="I117"/>
  <c r="I119"/>
  <c r="I121"/>
  <c r="I123"/>
  <c r="I125"/>
  <c r="I127"/>
  <c r="I129"/>
  <c r="I25"/>
  <c r="I80"/>
  <c r="I82"/>
  <c r="I84"/>
  <c r="I86"/>
  <c r="I88"/>
  <c r="I90"/>
  <c r="I92"/>
  <c r="I94"/>
  <c r="I96"/>
  <c r="I98"/>
  <c r="I101"/>
  <c r="I103"/>
  <c r="I105"/>
  <c r="I107"/>
  <c r="I108"/>
  <c r="I110"/>
  <c r="I112"/>
  <c r="I115"/>
  <c r="I118"/>
  <c r="I120"/>
  <c r="I122"/>
  <c r="I124"/>
  <c r="I126"/>
  <c r="I128"/>
  <c r="I130"/>
  <c r="I22"/>
  <c r="I17"/>
  <c r="I114"/>
  <c r="I113"/>
  <c r="I111"/>
  <c r="I109"/>
  <c r="I106"/>
  <c r="I104"/>
  <c r="I42"/>
  <c r="I70"/>
  <c r="I116" l="1"/>
  <c r="C19" i="7" s="1"/>
  <c r="I55" i="6"/>
  <c r="I54"/>
  <c r="E19" i="7" l="1"/>
  <c r="F19"/>
  <c r="D19"/>
  <c r="I102" i="6"/>
  <c r="I100" s="1"/>
  <c r="C17" i="7" l="1"/>
  <c r="I83" i="6"/>
  <c r="I79"/>
  <c r="I40"/>
  <c r="I72"/>
  <c r="I67"/>
  <c r="G17" i="7" l="1"/>
  <c r="F17"/>
  <c r="E17"/>
  <c r="I52" i="6"/>
  <c r="I66"/>
  <c r="I65"/>
  <c r="I64"/>
  <c r="I62"/>
  <c r="I60"/>
  <c r="I45"/>
  <c r="I44"/>
  <c r="I41"/>
  <c r="I36"/>
  <c r="I35"/>
  <c r="I30" l="1"/>
  <c r="I33"/>
  <c r="I31"/>
  <c r="I28" l="1"/>
  <c r="I19"/>
  <c r="I15" s="1"/>
  <c r="I27"/>
  <c r="A13"/>
  <c r="B13"/>
  <c r="A15"/>
  <c r="A10" i="7" s="1"/>
  <c r="A16" i="6"/>
  <c r="A17"/>
  <c r="B17"/>
  <c r="B19"/>
  <c r="A20"/>
  <c r="A12" i="7" s="1"/>
  <c r="A21" i="6"/>
  <c r="A22"/>
  <c r="A23"/>
  <c r="A24"/>
  <c r="A25"/>
  <c r="A26"/>
  <c r="A27"/>
  <c r="A28"/>
  <c r="A29"/>
  <c r="A30"/>
  <c r="A31"/>
  <c r="A34"/>
  <c r="A35"/>
  <c r="A36"/>
  <c r="A38"/>
  <c r="A14" i="7" s="1"/>
  <c r="A39" i="6"/>
  <c r="A40"/>
  <c r="A41"/>
  <c r="A42"/>
  <c r="A43"/>
  <c r="A44"/>
  <c r="A45"/>
  <c r="A48"/>
  <c r="A49"/>
  <c r="A56"/>
  <c r="A61"/>
  <c r="A71"/>
  <c r="A74"/>
  <c r="A100"/>
  <c r="A16" i="7" s="1"/>
  <c r="A116" i="6"/>
  <c r="A18" i="7" s="1"/>
  <c r="A133" i="6"/>
  <c r="A20" i="7" s="1"/>
  <c r="I134" i="6"/>
  <c r="I133" s="1"/>
  <c r="I73"/>
  <c r="I68"/>
  <c r="I63"/>
  <c r="I49"/>
  <c r="I13"/>
  <c r="I20" l="1"/>
  <c r="C13" i="7"/>
  <c r="D13" s="1"/>
  <c r="E13" s="1"/>
  <c r="I51" i="6"/>
  <c r="I50"/>
  <c r="I53"/>
  <c r="C21" i="7"/>
  <c r="G21" s="1"/>
  <c r="C11"/>
  <c r="D11" s="1"/>
  <c r="I57" i="6"/>
  <c r="I43"/>
  <c r="D116"/>
  <c r="B18" i="7" s="1"/>
  <c r="D71" i="6"/>
  <c r="D38"/>
  <c r="B14" i="7" s="1"/>
  <c r="D39" i="6"/>
  <c r="E40"/>
  <c r="E41"/>
  <c r="E27"/>
  <c r="A11"/>
  <c r="A8" i="7" s="1"/>
  <c r="D11" i="6"/>
  <c r="B8" i="7" s="1"/>
  <c r="I38" i="6" l="1"/>
  <c r="C15" i="7" s="1"/>
  <c r="F15" l="1"/>
  <c r="F23" s="1"/>
  <c r="D15"/>
  <c r="G15"/>
  <c r="E15"/>
  <c r="E23" s="1"/>
  <c r="B10" l="1"/>
  <c r="E16" i="6"/>
  <c r="E19"/>
  <c r="B12" i="7"/>
  <c r="E22" i="6"/>
  <c r="E24"/>
  <c r="E25"/>
  <c r="D26"/>
  <c r="D29"/>
  <c r="E30"/>
  <c r="E31"/>
  <c r="E33"/>
  <c r="D34"/>
  <c r="E35"/>
  <c r="E43"/>
  <c r="E44"/>
  <c r="E45"/>
  <c r="D48"/>
  <c r="D56"/>
  <c r="D61"/>
  <c r="D74"/>
  <c r="D100"/>
  <c r="B16" i="7" s="1"/>
  <c r="D133" i="6"/>
  <c r="B20" i="7" s="1"/>
  <c r="I12" i="6" l="1"/>
  <c r="A5"/>
  <c r="A6" i="7"/>
  <c r="I11" i="6" l="1"/>
  <c r="I135" s="1"/>
  <c r="H17" i="7"/>
  <c r="H11" l="1"/>
  <c r="H19"/>
  <c r="H21" l="1"/>
  <c r="H15"/>
  <c r="H13"/>
  <c r="A12" i="6" l="1"/>
  <c r="G23" i="7"/>
  <c r="C9" l="1"/>
  <c r="D5" l="1"/>
  <c r="D9"/>
  <c r="C23"/>
  <c r="D8" l="1"/>
  <c r="H9"/>
  <c r="D23"/>
  <c r="H23" s="1"/>
  <c r="D10"/>
  <c r="H10" s="1"/>
  <c r="C12"/>
  <c r="C14"/>
  <c r="E14"/>
  <c r="G14"/>
  <c r="C16"/>
  <c r="F16"/>
  <c r="D18"/>
  <c r="F18"/>
  <c r="C20"/>
  <c r="C10"/>
  <c r="D12"/>
  <c r="D14"/>
  <c r="F14"/>
  <c r="E16"/>
  <c r="G16"/>
  <c r="C18"/>
  <c r="E18"/>
  <c r="G20"/>
  <c r="H20" s="1"/>
  <c r="C8"/>
  <c r="H16" l="1"/>
  <c r="H14"/>
  <c r="G22"/>
  <c r="C22"/>
  <c r="F22"/>
  <c r="H18"/>
  <c r="E12"/>
  <c r="E22" s="1"/>
  <c r="D22"/>
  <c r="H8"/>
  <c r="H12" l="1"/>
  <c r="H22"/>
</calcChain>
</file>

<file path=xl/sharedStrings.xml><?xml version="1.0" encoding="utf-8"?>
<sst xmlns="http://schemas.openxmlformats.org/spreadsheetml/2006/main" count="1154" uniqueCount="427">
  <si>
    <t>ITEM</t>
  </si>
  <si>
    <t>DESCRIÇÃO</t>
  </si>
  <si>
    <t>CÓDIGO</t>
  </si>
  <si>
    <t>UND.</t>
  </si>
  <si>
    <t>QUANT.</t>
  </si>
  <si>
    <t>TOTAL</t>
  </si>
  <si>
    <t>FONTE</t>
  </si>
  <si>
    <t>4.1</t>
  </si>
  <si>
    <t>1.1</t>
  </si>
  <si>
    <t>2.1</t>
  </si>
  <si>
    <t>3.1</t>
  </si>
  <si>
    <t>UNITÁRIO
 S/ BDI</t>
  </si>
  <si>
    <t>UNITÁRIO
C/ BDI</t>
  </si>
  <si>
    <t>FÓRMULA/MEMÓRIA</t>
  </si>
  <si>
    <t>MÊS 01</t>
  </si>
  <si>
    <t>MÊS 02</t>
  </si>
  <si>
    <t>7.1</t>
  </si>
  <si>
    <t>MÊS 03</t>
  </si>
  <si>
    <t>1.2</t>
  </si>
  <si>
    <t>4.2</t>
  </si>
  <si>
    <t>4.3</t>
  </si>
  <si>
    <t>m²</t>
  </si>
  <si>
    <t>APILOAMENTO DO FUNDO DE VALAS COM SOQUETE</t>
  </si>
  <si>
    <t>m³</t>
  </si>
  <si>
    <t xml:space="preserve">BDI = </t>
  </si>
  <si>
    <t>3.2</t>
  </si>
  <si>
    <t>___________________________________________________</t>
  </si>
  <si>
    <t>-</t>
  </si>
  <si>
    <t>4.4</t>
  </si>
  <si>
    <t>4.5</t>
  </si>
  <si>
    <t>4.6</t>
  </si>
  <si>
    <t>SEINFRA</t>
  </si>
  <si>
    <t>ED-49228</t>
  </si>
  <si>
    <t>ED-51093</t>
  </si>
  <si>
    <t>ED-49810</t>
  </si>
  <si>
    <t>ED-50668</t>
  </si>
  <si>
    <t>ED-49602</t>
  </si>
  <si>
    <t>ED-50493</t>
  </si>
  <si>
    <t>ED-50330</t>
  </si>
  <si>
    <t>ED-48162</t>
  </si>
  <si>
    <t>ED-48339</t>
  </si>
  <si>
    <t>ED-51151</t>
  </si>
  <si>
    <t>ED-50266</t>
  </si>
  <si>
    <t>FÍSICO/
FINANCEIRO</t>
  </si>
  <si>
    <t>MEMÓRIA DE CÁLCULO</t>
  </si>
  <si>
    <t>PLANILHA ORÇAMENTÁRIA DE CUSTOS</t>
  </si>
  <si>
    <t>CDIGO</t>
  </si>
  <si>
    <t>2.2</t>
  </si>
  <si>
    <t>3.1.1</t>
  </si>
  <si>
    <t>3.1.2</t>
  </si>
  <si>
    <t>3.1.3</t>
  </si>
  <si>
    <t>3.1.4</t>
  </si>
  <si>
    <t>3.2.1</t>
  </si>
  <si>
    <t>3.2.2</t>
  </si>
  <si>
    <t>3.3</t>
  </si>
  <si>
    <t>3.3.1</t>
  </si>
  <si>
    <t>3.3.2</t>
  </si>
  <si>
    <t>3.3.3</t>
  </si>
  <si>
    <t>3.4</t>
  </si>
  <si>
    <t>3.4.1</t>
  </si>
  <si>
    <t>3.4.2</t>
  </si>
  <si>
    <t>4.1.1</t>
  </si>
  <si>
    <t>4.1.2</t>
  </si>
  <si>
    <t>4.1.3</t>
  </si>
  <si>
    <t>4.1.4</t>
  </si>
  <si>
    <t>4.1.5</t>
  </si>
  <si>
    <t>4.1.6</t>
  </si>
  <si>
    <t>4.2.1</t>
  </si>
  <si>
    <t>4.2.2</t>
  </si>
  <si>
    <t>4.2.3</t>
  </si>
  <si>
    <t>4.2.4</t>
  </si>
  <si>
    <t>4.2.5</t>
  </si>
  <si>
    <t>4.3.1</t>
  </si>
  <si>
    <t>4.3.2</t>
  </si>
  <si>
    <t>4.4.1</t>
  </si>
  <si>
    <t>4.4.2</t>
  </si>
  <si>
    <t>4.4.3</t>
  </si>
  <si>
    <t>4.4.4</t>
  </si>
  <si>
    <t>4.4.5</t>
  </si>
  <si>
    <t>4.4.6</t>
  </si>
  <si>
    <t>4.4.7</t>
  </si>
  <si>
    <t>4.4.8</t>
  </si>
  <si>
    <t>4.5.1</t>
  </si>
  <si>
    <t>4.5.2</t>
  </si>
  <si>
    <t>4.6.1</t>
  </si>
  <si>
    <t>4.6.2</t>
  </si>
  <si>
    <t>4.6.3</t>
  </si>
  <si>
    <t>4.6.4</t>
  </si>
  <si>
    <t>4.6.5</t>
  </si>
  <si>
    <t>4.6.6</t>
  </si>
  <si>
    <t>4.6.7</t>
  </si>
  <si>
    <t>4.6.8</t>
  </si>
  <si>
    <t>4.6.9</t>
  </si>
  <si>
    <t>4.6.10</t>
  </si>
  <si>
    <t>4.6.11</t>
  </si>
  <si>
    <t>4.6.12</t>
  </si>
  <si>
    <t>4.6.13</t>
  </si>
  <si>
    <t>4.6.14</t>
  </si>
  <si>
    <t>4.6.15</t>
  </si>
  <si>
    <t>4.6.16</t>
  </si>
  <si>
    <t>4.6.17</t>
  </si>
  <si>
    <t>4.6.18</t>
  </si>
  <si>
    <t>4.6.19</t>
  </si>
  <si>
    <t>4.6.20</t>
  </si>
  <si>
    <t>4.6.21</t>
  </si>
  <si>
    <t>4.6.22</t>
  </si>
  <si>
    <t>4.6.23</t>
  </si>
  <si>
    <t>4.6.24</t>
  </si>
  <si>
    <t>4.6.25</t>
  </si>
  <si>
    <t>ED-49644</t>
  </si>
  <si>
    <t>ED-50542</t>
  </si>
  <si>
    <t>ED-50771</t>
  </si>
  <si>
    <t>ED-9081</t>
  </si>
  <si>
    <t>ED-48429</t>
  </si>
  <si>
    <t>ED-50667</t>
  </si>
  <si>
    <t>ED-50678</t>
  </si>
  <si>
    <t>ED-50648</t>
  </si>
  <si>
    <t>ED-51155</t>
  </si>
  <si>
    <t>ED-48163</t>
  </si>
  <si>
    <t>ED-48167</t>
  </si>
  <si>
    <t>ED-48183</t>
  </si>
  <si>
    <t>ED-50281</t>
  </si>
  <si>
    <t>ED-48189</t>
  </si>
  <si>
    <t>ED-50278</t>
  </si>
  <si>
    <t>ED-50326</t>
  </si>
  <si>
    <t>ED-50331</t>
  </si>
  <si>
    <t>ED-50289</t>
  </si>
  <si>
    <t>ED-48169</t>
  </si>
  <si>
    <t>ED-50297</t>
  </si>
  <si>
    <t>ED-49603</t>
  </si>
  <si>
    <t>ED-49230</t>
  </si>
  <si>
    <t>ED-49234</t>
  </si>
  <si>
    <t>ED-49498</t>
  </si>
  <si>
    <t>ED-49527</t>
  </si>
  <si>
    <t>ED-49844</t>
  </si>
  <si>
    <t>ED-50009</t>
  </si>
  <si>
    <t>SERVIÇOS PRELIMINARES</t>
  </si>
  <si>
    <t>TRABALHOS EM TERRA</t>
  </si>
  <si>
    <t>ESCAVAÇÃO MANUAL DE VALAS H &lt;= 1,50 M</t>
  </si>
  <si>
    <t>REATERRO MANUAL DE VALA</t>
  </si>
  <si>
    <t>ESTRUTURAS EM CONCRETO ARMADO</t>
  </si>
  <si>
    <t>FORMA E DESFORMA DE TÁBUA E SARRAFO, REAPROVEITAMENTO (3X) (FUNDAÇÃO)</t>
  </si>
  <si>
    <t>FUNDAÇÃO - VIGAS BALDRAME</t>
  </si>
  <si>
    <t>FORMA E DESFORMA DE COMPENSADO RESINADO, ESP. 10MM, REAPROVEITAMENTO (3X), EXCLUSIVE ESCORAMENTO</t>
  </si>
  <si>
    <t>VEDAÇÕES, PISOS, COBERTURAS, ESQUADRIAS, ACABAMENTOS E ACESSÓRIOS</t>
  </si>
  <si>
    <t>ALVENARIAS/REVESTIMENTOS</t>
  </si>
  <si>
    <t>PISOS</t>
  </si>
  <si>
    <t>REVESTIMENTO COM CERÂMICA APLICADO EM PISO, ACABAMENTO ESMALTADO, AMBIENTE INTERNO, PADRÃO EXTRA, DIMENSÃO DA PEÇA ATÉ 2025 CM2, PEI V, ASSENTAMENTO COM ARGAMASSA INDUSTRIALIZADA, INCLUSIVE REJUNTAMENTO</t>
  </si>
  <si>
    <t>RODAPÉ COM REVESTIMENTO EM CERÂMICA ESMALTADA COMERCIAL, ALTURA 10CM, PE IV, ASSENTAMENTO COM ARGAMASSA INDUSTRIALIZADA, INCLUSIVE REJUNTAMENTO</t>
  </si>
  <si>
    <t>M</t>
  </si>
  <si>
    <t>REVESTIMENTO COM CERÂMICA APLICADO EM PAREDE, ACABAMENTO ESMALTADO, AMBIENTE INTERNO/EXTERNO, PADRÃO EXTRA, DIMENSÃO DA PEÇA ATÉ 2025 CM2, PEIIII, ASSENTAMENTO COM ARGAMASSA INDUSTRIALIZADA, INCLUSIVE REJUNTAMENTO</t>
  </si>
  <si>
    <t>PINTURA</t>
  </si>
  <si>
    <t>COBERTURA</t>
  </si>
  <si>
    <t>COBERTURA EM TELHA METÁLICA GALVANIZADA TRAPEZOIDAL, TIPO DUPLA TERMO ACÚSTICA COM DUAS FACES TRAPEZOIDAIS, ESP. 0,43MM, PREENCHIMENTO EM POLIESTIRENO EXPANDIDO/ISOPOR COM ESP. 30MM, ACABAMENTO NATURAL, INCLUSIVE ACESSÓRIOS PARA FIXAÇÃO, FORNECIMENTO E INSTALAÇÃO</t>
  </si>
  <si>
    <t>CHAPIM METÁLICO, COM PINGADEIRA, CHAPA GALVANIZADA Nº24, DESENVOLVIMENTO = 35 CM</t>
  </si>
  <si>
    <t>RUFO E CONTRA-RUFO DE CHAPA GALVANIZADA Nº.24, DESENVOLVIMENTO = 33 CM</t>
  </si>
  <si>
    <t>CALHA DE CHAPA GALVANIZADA Nº.22 GSG,DESENVOLVIMENTO= 33 CM</t>
  </si>
  <si>
    <t>CONDUTOR DE AP DO TELHADO EM TUBO PVC ESGOTO, INCLUSIVE CONEXÕES E SUPORTES, 100 MM</t>
  </si>
  <si>
    <t>SOLEIRAS E PEITORIS</t>
  </si>
  <si>
    <t>ESQUADRIAS E ACESSÓRIOS</t>
  </si>
  <si>
    <t>VIDRO COMUM LISO INCOLOR, ESP. 3MM, INCLUSIVE FIXAÇÃO E VEDAÇÃO COM GUARNIÇÃO/GAXETA DE BORRACHA NEOPREME, FORNECIMENTO E INSTALAÇÃO, EXCLUSIVE CAIXILHO/PERFIL</t>
  </si>
  <si>
    <t>BARRA DE APOIO EM AÇO INOX PARA P.N.E. L=90CM (VASO SANITÁRIO)</t>
  </si>
  <si>
    <t>BARRA DE APOIO P.N.E. L = 40 CM (PORTA)</t>
  </si>
  <si>
    <t>BARRA DE APOIO LAVATÓRIO DE CANTO, EM AÇO INOX POLIDO, DIAMETRO MINIMO 3 CM</t>
  </si>
  <si>
    <t>BANCADA EM ARDÓSIA E=3CM, L=55CM, APOIADA EM CONSOLE DE METALON</t>
  </si>
  <si>
    <t>DISPENSER EM PLÁSTICO PARA PAPEL TOALHA 2 OU 3 FOLHAS</t>
  </si>
  <si>
    <t>PAPELEIRA PLASTICA TIPO DISPENSER PARA PAPEL HIGIENICO ROLAO</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</si>
  <si>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</si>
  <si>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SABONETEIRA PLASTICA TIPO DISPENSER PARA SABONETE LIQUIDO COM RESERVATORIO 1500 ML</t>
  </si>
  <si>
    <t>CUBA EM AÇO INOXIDÁVEL DE EMBUTIR, AISI 304, APLICAÇÃO PARA PIA (560X330X115MM), NÚMERO 2, ASSENTAMENTO EM BANCADA, INCLUSIVE VÁLVULA DE ESCOAMENTO DE METAL COM ACABAMENTO CROMADO, SIFÃO DE METAL TIPO COPO COM ACABAMENTO CROMADO, FORNECIMENTO E INSTALAÇÃO</t>
  </si>
  <si>
    <t>TORNEIRA METÁLICA PARA LAVATÓRIO, ACABAMENTO CROMADO, COM AREJADOR, APLICAÇÃO DE MESA, INCLUSIVE ENGATE FLEXÍVEL METÁLICO, FORNECIMENTO E INSTALAÇÃO</t>
  </si>
  <si>
    <t>TORNEIRA METÁLICA PARA PIA, ACABAMENTO CROMADO, COM AREJADOR, APLICAÇÃO DE PAREDE, INCLUSIVE FORNECIMENTO E INSTALAÇÃO</t>
  </si>
  <si>
    <t>TORNEIRA METÁLICA PARA TANQUE, ACABAMENTO CROMADO, INCLUSIVE ENGATE FLEXÍVEL METÁLICO, FORNECIMENTO E INSTALAÇÃO</t>
  </si>
  <si>
    <t>TANQUE DE LOUÇA BRANCA COM COLUNA, CAPACIDADE 22 LITROS, INCLUSIVE ACESSÓRIOS DE FIXAÇÃO, FORNECIMENTO, INSTALAÇÃO E REJUNTAMENTO, EXCLUSIVE TORNEIRA, VÁLVULA DE ESCOAMENTO E SIFÃO</t>
  </si>
  <si>
    <t>BEBEDOURO GEMINADO MG-F 80 INOX</t>
  </si>
  <si>
    <t>BACIA SANITÁRIA (VASO) DE LOUÇA COM CAIXA ACOPLADA, COR BRANCA, INCLUSIVE ACESSÓRIOS DE FIXAÇÃO/VEDAÇÃO, ENGATE FLEXÍVEL METÁLICO, FORNECIMENTO, INSTALAÇÃO E REJUNTAMENTO</t>
  </si>
  <si>
    <t>ESPELHO COM MOLDURA EM ALUMÍNIO PARA PNE (60 X 90)CM</t>
  </si>
  <si>
    <t>PORTA DE ABRIR, MADEIRA DE LEI PRANCHETA PARA PINTURA COMPLETA 80 X 210 CM, COM FERRAGENS EM FERRO LATONADO</t>
  </si>
  <si>
    <t>PORTA DE ABRIR, MADEIRA DE LEI PRANCHETA PARA PINTURA COMPLETA 90 X 210 CM, COM FERRAGENS EM FERRO LATONADO</t>
  </si>
  <si>
    <t>PINTURA ESMALTE EM ESQUADRIA DE MADEIRA, DUAS (2) DEMÃOS, INCLUSIVE UMA (1) DEMÃO DE FUNDO NIVELADOR, EXCLUSIVE MASSA A ÓLEO</t>
  </si>
  <si>
    <t>INSTALAÇÕES ELÉTRICAS</t>
  </si>
  <si>
    <t>QUADRO DE DISTRIBUIÇÃO PARA 8 MÓDULOS COM BARRAMENTO E CHAVE</t>
  </si>
  <si>
    <t>INSTALAÇÕES HIDROSSANITÁRIAS</t>
  </si>
  <si>
    <t>ADAPTADOR SOLDÁVEL DE PVC MARROM COM FLANGES E ANEL PARA CAIXA DÁGUA Ø 20 MM X 1/2"</t>
  </si>
  <si>
    <t>CAIXA SIFONADA EM PVC COM GRELHA QUADRADA/REDONDA 150 X 185 X 75 MM</t>
  </si>
  <si>
    <t>LIMPEZA DE OBRA</t>
  </si>
  <si>
    <t>kg</t>
  </si>
  <si>
    <t>LAJES DE TETO</t>
  </si>
  <si>
    <t>SUPERESTRUTURA - PILARES E VIGAS</t>
  </si>
  <si>
    <t>LAJE PRÉ-MOLDADA, A REVESTIR, INCLUSIVE CAPEAMENTO E = 4 CM, SC = 300 KG/M2, L = 4,00 M</t>
  </si>
  <si>
    <t>ED-50260</t>
  </si>
  <si>
    <t>ED-13354</t>
  </si>
  <si>
    <t>LUMINÁRIA TIPO DROPS COM BASE SUPORTE GALVANIZADA E GLOBO LEITOSO COMPLETA, PARA UMA (1) LÂMPADA LED, POTÊNCIA 15W, BULBO A65, FORNECIMENTO E INSTALAÇÃO, INCLUSIVE BASE E LÂMPADA</t>
  </si>
  <si>
    <t>ED-13345</t>
  </si>
  <si>
    <t>LUMINÁRIA ARANDELA TIPO MEIA-LUA COMPLETA, DIÂMETRO 25 CM, PARA UMA (1) LÂMPADA LED, POTÊNCIA 15W, BULBO A65, FORNECIMENTO E INSTALAÇÃO, INCLUSIVE BASE E LÂMPADA</t>
  </si>
  <si>
    <t>ED-50228</t>
  </si>
  <si>
    <t>ED-50232</t>
  </si>
  <si>
    <t>ED-49237</t>
  </si>
  <si>
    <t>DISJUNTOR MONOPOLAR TERMOMAGNÉTICO 5KA, DE 50A</t>
  </si>
  <si>
    <t>para circuitos de iluminação</t>
  </si>
  <si>
    <t>para circuitos de tomadas</t>
  </si>
  <si>
    <t>disjuntor geral do quadro de distribuição de circuitos</t>
  </si>
  <si>
    <t>SUPRESSOR DE SURTO PARA PROTEÇÃO PRIMÁRIA EM QGD, ATÉ 1,5 KV - 5 KA</t>
  </si>
  <si>
    <t>DISJUNTOR MONOPOLAR TERMOMAGNÉTICO 5KA, DE 10A</t>
  </si>
  <si>
    <t>DISJUNTOR MONOPOLAR TERMOMAGNÉTICO 5KA, DE 16A</t>
  </si>
  <si>
    <t>DISJUNTOR MONOPOLAR TERMOMAGNÉTICO 5KA, DE 32A</t>
  </si>
  <si>
    <t>u</t>
  </si>
  <si>
    <t>m</t>
  </si>
  <si>
    <t>ED-50221</t>
  </si>
  <si>
    <t>PONTO DE ÁGUA FRIA EMBUTIDO, INCLUINDO TUBO DE PVC RÍGIDO SOLDÁVEL E CONEXÕES</t>
  </si>
  <si>
    <t>ED-50000</t>
  </si>
  <si>
    <t>REGISTRO DE ESFERA, TIPO PVC SOLDÁVEL DN 25MM (3/4"), INCLUSIVE VOLANTE PARA ACIONAMENTO</t>
  </si>
  <si>
    <t>ED-50303</t>
  </si>
  <si>
    <t>TORNEIRA DE BÓIA, TIPO ROSCÁVEL 1/2", EXCLUSIVE ADAPTADOR SOLDÁVEL DE PVC COM FLANGES E ANEL PARA CAIXA DÁGUA</t>
  </si>
  <si>
    <t>ED-49989</t>
  </si>
  <si>
    <t>REGISTRO DE GAVETA, TIPO BASE, ROSCÁVEL 3/4" (PARA TUBO SOLDÁVEL OU PPR DN 25MM/CPVC DN 22MM), INCLUSIVE ACABAMENTO (PADRÃO MÉDIO) E CANOPLA CROMADO</t>
  </si>
  <si>
    <t>ED-50225</t>
  </si>
  <si>
    <t>PONTO DE ESGOTO, INCLUINDO TUBO DE PVC RÍGIDO SOLDÁVEL DE 100 MM E CONEXÕES (VASO SANITÁRIO)</t>
  </si>
  <si>
    <t>ED-50223</t>
  </si>
  <si>
    <t>PONTO DE ESGOTO, INCLUINDO TUBO DE PVC RÍGIDO SOLDÁVEL DE 40 MM E CONEXÕES (LAVATÓRIOS, MICTÓRIOS, RALOS SIFONADOS, ETC.)</t>
  </si>
  <si>
    <t>ED-50224</t>
  </si>
  <si>
    <t>PONTO DE ESGOTO, INCLUINDO TUBO DE PVC RÍGIDO SOLDÁVEL DE 50 MM E CONEXÕES (PIAS DE COZINHA, MÁQUINAS DE LAVAR, ETC.)</t>
  </si>
  <si>
    <t>ED-49939</t>
  </si>
  <si>
    <t>CAIXA DE GORDURA PRÉ-FABRICADA SIMPLES VOL. 31 LITROS</t>
  </si>
  <si>
    <t>ED-8845</t>
  </si>
  <si>
    <t>FORNECIMENTO E ASSENTAMENTO DE TUBO PVC RÍGIDO, VENTILAÇÃO, PBV - SÉRIE NORMAL, DN 50 MM (2"), INCLUSIVE CONEXÕES</t>
  </si>
  <si>
    <t>ED-49887</t>
  </si>
  <si>
    <t>CAIXA DE ESGOTO DE INSPEÇÃO/PASSAGEM EM ALVENARIA (60X60X80CM), REVESTIMENTO EM ARGAMASSA COM ADITIVO IMPERMEABILIZANTE, COM TAMPA DE CONCRETO, INCLUSIVE ESCAVAÇÃO, REATERRO E TRANSPORTE E RETIRADA DO MATERIAL ESCAVADO (EM CAÇAMBA)</t>
  </si>
  <si>
    <t>LIMPEZA FINAL PARA ENTREGA DA OBRA</t>
  </si>
  <si>
    <t>4.2.6</t>
  </si>
  <si>
    <t>ED-51145</t>
  </si>
  <si>
    <t>PASSEIOS DE CONCRETO E = 6 CM, FCK = 10 MPA, JUNTA SECA</t>
  </si>
  <si>
    <t>ED-50563</t>
  </si>
  <si>
    <t>PISO CIMENTADO COM ARGAMASSA, TRAÇO 1:3 (CIMENTO E AREIA), COM ADITIVO IMPERMEABILIZANTE, ESP. 25MM, ACABAMENTO DESEMPENADO E FELTRADO</t>
  </si>
  <si>
    <t>volume total de escavação deduzidos os volumes do lastro de concreto magro + o volume do concreto das estruturas de fundação (sapatas + arranques dos pilares + vigas de fundação)</t>
  </si>
  <si>
    <t>4.2.7</t>
  </si>
  <si>
    <t>4.4.9</t>
  </si>
  <si>
    <t>ED-49962</t>
  </si>
  <si>
    <t>RALO SEMI- HEMISFÉRICO TIPO ABACAXI D = 100 MM</t>
  </si>
  <si>
    <t>a instalar no topo dos tubos de descida de águas pluviais</t>
  </si>
  <si>
    <t>MÊS 04</t>
  </si>
  <si>
    <t>VALOR:</t>
  </si>
  <si>
    <t>CRONOGRAMA FÍSICO-FINANCEIRO</t>
  </si>
  <si>
    <t>quantitativo calculado pelo software através  do modelo BIM.</t>
  </si>
  <si>
    <t>OBRA: CONSTRUÇÃO DE CAPELA VELÓRIO</t>
  </si>
  <si>
    <t>ENG. CIVIL JOÃO MOREIRA DE OLIVEIRA JÚNIOR</t>
  </si>
  <si>
    <t>CREA - MG 122.343/D</t>
  </si>
  <si>
    <t>__________________________________________________________________</t>
  </si>
  <si>
    <t>ADEMILSON LUCAS FERNANDES</t>
  </si>
  <si>
    <t>Prefeito Municipal de Santa Rita de Minas</t>
  </si>
  <si>
    <t>LOCAL: RUA ALTIVO MARÇAL DO CARMO, S/N, BAIRRO INDUSTRIAL</t>
  </si>
  <si>
    <t>PRAZO DE EXECUÇÃO: 6 MESES</t>
  </si>
  <si>
    <t>ISS
3.00%</t>
  </si>
  <si>
    <t xml:space="preserve">EDIFICAÇÕES - DESONERADO Acórdão TCU e conforme Lei 12.844/2013 </t>
  </si>
  <si>
    <t>FORNECIMENTO E INSTALAÇÃO DE PLACA DE OBRA COM CHAPA GALVANIZADA E ESTRUTURA DE MADEIRA. AF_03/2022_PS</t>
  </si>
  <si>
    <t>SINAPI</t>
  </si>
  <si>
    <t>103689</t>
  </si>
  <si>
    <t>M2</t>
  </si>
  <si>
    <t>ED-17989</t>
  </si>
  <si>
    <t>LOCAÇÃO DE OBRA COM GABARITO DE TÁBUAS CORRIDAS PONTALETADAS A CADA 2,00M, REAPROVEITAMENTO (2X), INCLUSIVE ACOMPANHAMENTO DE EQUIPE TOPOGRÁFICA PARA MARCAÇÃO DE PONTO TOPOGRÁFICO</t>
  </si>
  <si>
    <t>93358</t>
  </si>
  <si>
    <t>ESCAVAÇÃO MANUAL DE VALA COM PROFUNDIDADE MENOR OU IGUAL A 1,30 M. AF_02/2021</t>
  </si>
  <si>
    <t>101173</t>
  </si>
  <si>
    <t>ESTACA BROCA DE CONCRETO, DIÂMETRO DE 20CM, ESCAVAÇÃO MANUAL COM TRADO CONCHA, COM ARMADURA DE ARRANQUE. AF_05/2020</t>
  </si>
  <si>
    <t>96616</t>
  </si>
  <si>
    <t>LASTRO DE CONCRETO MAGRO, APLICADO EM BLOCOS DE COROAMENTO OU SAPATAS. AF_08/2017</t>
  </si>
  <si>
    <t>ED-48317</t>
  </si>
  <si>
    <t>CONCRETO ESTRUTURAL, PREPARADO EM OBRA COM BETONEIRA, CONTROLE "B", COM FCK 20MPA, BRITA Nº (1 E 2), CONSISTÊNCIA PARA VIBRAÇÃO (FABRICAÇÃO)</t>
  </si>
  <si>
    <t>92803</t>
  </si>
  <si>
    <t>CORTE E DOBRA DE AÇO CA-50, DIÂMETRO DE 10,0 MM. AF_06/2022</t>
  </si>
  <si>
    <t>FUNDAÇÃO - SAPATAS, PILARES DE ARRANQUE E TRADO ø 20cm</t>
  </si>
  <si>
    <t>92802</t>
  </si>
  <si>
    <t>CORTE E DOBRA DE AÇO CA-50, DIÂMETRO DE 8,0 MM. AF_06/2022</t>
  </si>
  <si>
    <t>103672</t>
  </si>
  <si>
    <t>CONCRETAGEM DE PILARES, FCK = 25 MPA, COM USO DE BOMBA - LANÇAMENTO, ADENSAMENTO E ACABAMENTO. AF_02/2022_PS</t>
  </si>
  <si>
    <t>3.3.4</t>
  </si>
  <si>
    <t>103674</t>
  </si>
  <si>
    <t>CONCRETAGEM DE VIGAS E LAJES, FCK=25 MPA, PARA LAJES PREMOLDADAS COM USO DE BOMBA - LANÇAMENTO, ADENSAMENTO E ACABAMENTO. AF_02/2022_PS</t>
  </si>
  <si>
    <t>101792</t>
  </si>
  <si>
    <t>ESCORAMENTO DE FÔRMAS DE LAJE EM MADEIRA NÃO APARELHADA, PÉ-DIREITO SIMPLES, INCLUSO TRAVAMENTO, 4 UTILIZAÇÕES. AF_09/2020</t>
  </si>
  <si>
    <t>103325</t>
  </si>
  <si>
    <t>ALVENARIA DE VEDAÇÃO DE BLOCOS CERÂMICOS FURADOS NA VERTICAL DE 14X19X39 CM (ESPESSURA 14 CM) E ARGAMASSA DE ASSENTAMENTO COM PREPARO MANUAL. AF_12/2021</t>
  </si>
  <si>
    <t>103328</t>
  </si>
  <si>
    <t>ALVENARIA DE VEDAÇÃO DE BLOCOS CERÂMICOS FURADOS NA HORIZONTAL DE 9X19X19 CM (ESPESSURA 9 CM) E ARGAMASSA DE ASSENTAMENTO COM PREPARO EM BETONEIRA. AF_12/2021</t>
  </si>
  <si>
    <t>87878</t>
  </si>
  <si>
    <t>CHAPISCO APLICADO EM ALVENARIAS E ESTRUTURAS DE CONCRETO INTERNAS, COM COLHER DE PEDREIRO.  ARGAMASSA TRAÇO 1:3 COM PREPARO MANUAL. AF_10/2022</t>
  </si>
  <si>
    <t>87529</t>
  </si>
  <si>
    <t>MASSA ÚNICA, PARA RECEBIMENTO DE PINTURA, EM ARGAMASSA TRAÇO 1:2:8, PREPARO MECÂNICO COM BETONEIRA 400L, APLICADA MANUALMENTE EM FACES INTERNAS DE PAREDES, ESPESSURA DE 20MM, COM EXECUÇÃO DE TALISCAS. AF_06/2014</t>
  </si>
  <si>
    <t>87887</t>
  </si>
  <si>
    <t>CHAPISCO APLICADO NO TETO OU EM ESTRUTURA, COM DESEMPENADEIRA DENTADA. ARGAMASSA INDUSTRIALIZADA COM PREPARO EM MISTURADOR 300 KG. AF_10/2022</t>
  </si>
  <si>
    <t>90407</t>
  </si>
  <si>
    <t>MASSA ÚNICA, PARA RECEBIMENTO DE PINTURA, EM ARGAMASSA TRAÇO 1:2:8, PREPARO MANUAL, APLICADA MANUALMENTE EM TETO, ESPESSURA DE 20MM, COM EXECUÇÃO DE TALISCAS. AF_03/2015</t>
  </si>
  <si>
    <t>95240</t>
  </si>
  <si>
    <t>LASTRO DE CONCRETO MAGRO, APLICADO EM PISOS, LAJES SOBRE SOLO OU RADIERS, ESPESSURA DE 3 CM. AF_07/2016</t>
  </si>
  <si>
    <t>CONTRAPISO EM ARGAMASSA TRAÇO 1:4 (CIMENTO E AREIA), PREPARO MECÂNICO COM BETONEIRA 400 L, APLICADO EM ÁREAS SECAS SOBRE LAJE, ADERIDO, ACABAMENTO NÃO REFORÇADO, ESPESSURA 2CM. AF_07/2021</t>
  </si>
  <si>
    <t>87620</t>
  </si>
  <si>
    <t>PINTURA LÁTEX ACRÍLICA PREMIUM, APLICAÇÃO MANUAL EM PAREDES, DUAS DEMÃOS. AF_04/2023</t>
  </si>
  <si>
    <t>88489</t>
  </si>
  <si>
    <t>88488</t>
  </si>
  <si>
    <t>PINTURA LÁTEX ACRÍLICA PREMIUM, APLICAÇÃO MANUAL EM TETO, DUAS DEMÃOS. AF_04/2023</t>
  </si>
  <si>
    <t>FUNDO SELADOR ACRÍLICO, APLICAÇÃO MANUAL EM PAREDE, UMA DEMÃO. AF_04/2023</t>
  </si>
  <si>
    <t>88485</t>
  </si>
  <si>
    <t>88484</t>
  </si>
  <si>
    <t>FUNDO SELADOR ACRÍLICO, APLICAÇÃO MANUAL EM TETO, UMA DEMÃO. AF_04/2023</t>
  </si>
  <si>
    <t>ED-20603</t>
  </si>
  <si>
    <t>FORNECIMENTO DE ESTRUTURA METÁLICA E ENGRADAMENTO METÁLICO, EM AÇO, PARA TELHADO, EXCLUSIVE TELHA, INCLUSIVE FABRICAÇÃO, TRANSPORTE, MONTAGEM E APLICAÇÃO DE FUNDO PREPARADOR ANTICORROSIVO EM SUPERFÍCIE METÁLICA, UMA (1) DEMÃO</t>
  </si>
  <si>
    <t>ED-48407</t>
  </si>
  <si>
    <t>ENGRADAMENTO PARA TELHAS CERÂMICA OU CONCRETO EM MADEIRA PARAJU</t>
  </si>
  <si>
    <t>ED-48421</t>
  </si>
  <si>
    <t>COBERTURA EM TELHA CERÂMICA COLONIAL CURVA, 26 UNID/M2</t>
  </si>
  <si>
    <t>98689</t>
  </si>
  <si>
    <t>SOLEIRA EM GRANITO, LARGURA 15 CM, ESPESSURA 2,0 CM. AF_09/2020</t>
  </si>
  <si>
    <t>101965</t>
  </si>
  <si>
    <t>PEITORIL LINEAR EM GRANITO OU MÁRMORE, L = 15CM, COMPRIMENTO DE ATÉ 2M, ASSENTADO COM ARGAMASSA 1:6 COM ADITIVO. AF_11/2020</t>
  </si>
  <si>
    <t>3437</t>
  </si>
  <si>
    <t>JANELA BASCULANTE EM MADEIRA PINUS/ EUCALIPTO/ TAUARI/ VIROLA OU EQUIVALENTE DA REGIAO, CAIXA DO BATENTE/ MARCO *10* CM, *2* FOLHAS BASCULANTES PARA VIDRO, COM FERRAGENS (SEM VIDRO, SEM GUARNICAO/ALIZAR E SEM ACABAMENTO)</t>
  </si>
  <si>
    <t>PORTA DE MADEIRA QUADRICULADA PARA VIDRO, DE CORRER (EUCALIPTO OU EQUIVALENTE REGIONAL), E = *3,5* CM</t>
  </si>
  <si>
    <t>5002</t>
  </si>
  <si>
    <t>JANELA DE ALUMÍNIO DE CORRER COM 4 FOLHAS PARA VIDROS, COM VIDROS, BATENTE, ACABAMENTO COM ACETATO OU BRILHANTE E FERRAGENS. EXCLUSIVE ALIZAR E CONTRAMARCO. FORNECIMENTO E INSTALAÇÃO. AF_12/2019</t>
  </si>
  <si>
    <t>94573</t>
  </si>
  <si>
    <t>JANELA BASCULANTE, EM ALUMINIO PERFIL 20, 80 X 60 CM (A X L), 4 FLS (1 FIXA E 3 MOVEIS), ACABAMENTO BRANCO OU BRILHANTE, BATENTE DE 3 A 4 CM, COM VIDRO 4 MM, SEM GUARNICAO</t>
  </si>
  <si>
    <t>34377</t>
  </si>
  <si>
    <t>ED-49601</t>
  </si>
  <si>
    <t>PORTA DE ABRIR, MADEIRA DE LEI PRANCHETA PARA PINTURA COMPLETA 70 X 210 CM,COM FERRAGENS EM FERRO LATONADO</t>
  </si>
  <si>
    <t>ED-15733</t>
  </si>
  <si>
    <t>CONJUNTO DE UM (1) INTERRUPTOR SIMPLES, CORRENTE 10A, TENSÃO 250V, (10A-250V), COM PLACA 4"X2" DE UM (1) POSTO, INCLUSIVE FORNECIMENTO, INSTALAÇÃO, SUPORTE, MÓDULO E PLACA</t>
  </si>
  <si>
    <t>ED-15735</t>
  </si>
  <si>
    <t>ED-15740</t>
  </si>
  <si>
    <t>CONJUNTO DE DOIS (2) INTERRUPTORES BIPOLAR SIMPLES, CORRENTE 10A, TENSÃO 250V, (10A-250V), COM PLACA 4"X2"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</si>
  <si>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</si>
  <si>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</si>
  <si>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</si>
  <si>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</si>
  <si>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101519</t>
  </si>
  <si>
    <t>ENTRADA DE ENERGIA ELÉTRICA, SUBTERRÂNEA, MONOFÁSICA, COM CAIXA DE EMBUTIR, CABO DE 25 MM2 E DISJUNTOR DIN 50A (NÃO INCLUSA MURETA DE ALVENARIA). AF_07/2020_PS</t>
  </si>
  <si>
    <t>CAIXA D´ÁGUA DE POLIETILENO, CAPACIDADE DE 310L, INCLUSIVE TAMPA, TORNEIRA DE BOIA, EXTRAVASOR, TUBO DE LIMPEZA E ACESSÓRIOS, EXCLUSIVE TUBULAÇÃO DE ENTRADA/SAÍDA DE ÁGUA</t>
  </si>
  <si>
    <t>ED-29762</t>
  </si>
  <si>
    <t>ED-15204</t>
  </si>
  <si>
    <t>KIT CAVALETE PARA MEDIÇÃO DE ÁGUA, EMBUTIDO EM ALVENARIA, EM AÇO GALVANIZADO DN 20MM (1/2") - PADRÃO CONCESSIONÁRIA LOCAL, EXCLUSIVE HIDRÔMETRO</t>
  </si>
  <si>
    <t>4.50 m²</t>
  </si>
  <si>
    <t>6.50m + (15.03 x 2) + 6.51 = 43.06 m  - conforme projeto arquitetônico.</t>
  </si>
  <si>
    <t xml:space="preserve">(0,70 X 1.20 X 1,35 X 2) + (0.80 x 1.20 x 1.35 x 7) + (0.80 x 1.30 x 1.35 x 4) + (0.80 x 1.20 x 1.35 x 4) - volume geométrico inclusive 5cm de lastro das sapatas + (45.63 + 2.93 + 2.93 + 6.21 + 2.83 + 3.13 + 1.87 + 6.43 + 6.35 + 6.50 + 3.81) x 0.15 x 0.40
 - volume geométrico inclusive 5cm de lastro das vigas baldrame.
</t>
  </si>
  <si>
    <t>17 sapatas com um furo a trado cada com 2 metros de profundidade = (17 x 2m) = 34m</t>
  </si>
  <si>
    <t>(0,70 X 1.20 X 2) + (0.80 x 1.20 x 7) + (0.80 x 1.30 x 4) + (0.80 x 1.20 x 4) - área do fundo das sapatas + 
+ (45.63 + 2.93 + 2.93 + 6.21 + 2.83 + 3.13 + 1.87 + 6.43 + 6.35 + 6.50 + 3.81) X 0,15 - área do fundo das vigas baldrame</t>
  </si>
  <si>
    <t>(0,70 X 1.20 X 2) + (0.80 x 1.20 x 7) + (0.80 x 1.30 x 4) + (0.80 x 1.20 x 4) - área do fundo das sapatas X 0.05m =  0.82 m³</t>
  </si>
  <si>
    <t>((0.15m x 1.30m x 2 lados) x 17 + (0.30m x 1.30m x 2 lados) x 17) / 3 = 6.63 m²</t>
  </si>
  <si>
    <t>(0.15m x 0.30m x 1.30m) x 17 + (0.70m x 1.20m x 0.30m) x 2 + (0.80m x 1.20m x 0.30m) x 7 + (0.80m x 1.30m x 0.50m) x 4 + (0.80m x 1.20m x 0.30m) x 4</t>
  </si>
  <si>
    <t>Conforme projeto estrutural</t>
  </si>
  <si>
    <t>((0.15m x 2.80m) x 2 lados x 17 + (0.30m x 2.80m) x 2 lados x 17 + (0.15m x 1m) x 2 lados x 17 + (0.30m x 1m) x 2 lados x 17) / 3 - PILARES + (9.68 m² + 39.91 m² + 13 m²) /3 - VIGAS FORMA LATERAL E FUNDOS = 40.24</t>
  </si>
  <si>
    <t>Vigas = 3.39m³ + Pilares = 2.04m³ + Vigas platibanda = 2.16 m³ + Pilares Platibanda = 0.76 m³ = 8.35 m³</t>
  </si>
  <si>
    <t>Laje = 3.97m² x 0.05m = 0.20 m³</t>
  </si>
  <si>
    <t>Conforme projeto estrutural = 3.97 m²</t>
  </si>
  <si>
    <t>Conforme projeto estrutural = 3.97 m² x 2.8m = 11.11 m³</t>
  </si>
  <si>
    <t>285 m³ x 2 = 570 m²</t>
  </si>
  <si>
    <t>Conforme projeto</t>
  </si>
  <si>
    <t>5.23+0.88+1.27+2.71+1.78+2.65+2.02+1.27+3.15+1.55+1.60+1.85+15+4.98+9.88</t>
  </si>
  <si>
    <t>Conforme projeto arquitetônico</t>
  </si>
  <si>
    <t>4.3.3</t>
  </si>
  <si>
    <t>4.3.4</t>
  </si>
  <si>
    <t>42.81 m² + 26.10 m²</t>
  </si>
  <si>
    <t>9 x 3m = 18m</t>
  </si>
  <si>
    <t>3.83m² + 10.29m²</t>
  </si>
  <si>
    <t>(45.74+6.71+4.66+3.17) x 0.35m</t>
  </si>
  <si>
    <t>9.63+11.49</t>
  </si>
  <si>
    <t xml:space="preserve">(2.30m) + (0.90m x 2) + (0.80m) + (0.70m x 4) = 7.70m </t>
  </si>
  <si>
    <t>0.60m x 4 + 1.20m  x 2 + 0.40m x 2 = 5.60 m</t>
  </si>
  <si>
    <t>ED48182</t>
  </si>
  <si>
    <t>unid</t>
  </si>
  <si>
    <t>(1.20m x 1.25m) x 2</t>
  </si>
  <si>
    <t>(2.30m x 2.10m) = 4.83</t>
  </si>
  <si>
    <t>(0.40m x 2.10m) x 2 = 1.68</t>
  </si>
  <si>
    <t>4.83+1.68</t>
  </si>
  <si>
    <t>(0.60 x 1.20) = 0.72 m²</t>
  </si>
  <si>
    <t>((0.70m x 2.10m) x 4) x 2 lados + ((0.80m x 2.10m) x 1) x 2 lados + ((0.90m x 2.10m) x 2) x 2 lados = 22.68</t>
  </si>
  <si>
    <t>CONJUNTO DE UM (1) INTERRUPTOR BIPOLAR SIMPLES, CORRENTE 10A, TENSÃO 250V, (10A-250V), COM PLACA 4"X2" DE UM (1) POSTO, INCLUSIVE FORNECIMENTO, INSTALAÇÃO, SUPORTE, MÓDULO E PLACA</t>
  </si>
  <si>
    <t>5.1.1</t>
  </si>
  <si>
    <t>5.1.2</t>
  </si>
  <si>
    <t>5.1.3</t>
  </si>
  <si>
    <t>5.1.4</t>
  </si>
  <si>
    <t>5.1.5</t>
  </si>
  <si>
    <t>5.1.6</t>
  </si>
  <si>
    <t>5.1.7</t>
  </si>
  <si>
    <t>5.1.8</t>
  </si>
  <si>
    <t>5.1.9</t>
  </si>
  <si>
    <t>5.1.10</t>
  </si>
  <si>
    <t>5.1.11</t>
  </si>
  <si>
    <t>5.1.12</t>
  </si>
  <si>
    <t>5.1.13</t>
  </si>
  <si>
    <t>5.1.14</t>
  </si>
  <si>
    <t>5.1.15</t>
  </si>
  <si>
    <t>6.1.1</t>
  </si>
  <si>
    <t>6.1.2</t>
  </si>
  <si>
    <t>6.1.3</t>
  </si>
  <si>
    <t>6.1.4</t>
  </si>
  <si>
    <t>6.1.5</t>
  </si>
  <si>
    <t>6.1.6</t>
  </si>
  <si>
    <t>6.1.7</t>
  </si>
  <si>
    <t>6.1.8</t>
  </si>
  <si>
    <t>6.1.9</t>
  </si>
  <si>
    <t>6.1.10</t>
  </si>
  <si>
    <t>6.1.11</t>
  </si>
  <si>
    <t>6.1.12</t>
  </si>
  <si>
    <t>6.1.13</t>
  </si>
  <si>
    <t>6.1.14</t>
  </si>
  <si>
    <t>TAPUME FIXO DE PROTEÇÃO PARA FECHAMENTO DE OBRA EM TELHA METÁLICA GALVANIZADA, TIPO TRAPEZOIDAL, ESP. 0,5MM, COM MÓDULO NA DIMENSÃO DE (300X220)CM, COM REAPROVEITAMENTO, EXCLUSIVE PINTURA ESMALTE, INCLUSIVE PONTALETE E FIXAÇÃO</t>
  </si>
  <si>
    <t>ED-29823</t>
  </si>
  <si>
    <t>(6.45m x 2.20m) = 14.19m²</t>
  </si>
  <si>
    <t>3.4.3</t>
  </si>
  <si>
    <t>96114</t>
  </si>
  <si>
    <t>FORRO EM DRYWALL, PARA AMBIENTES COMERCIAIS, INCLUSIVE ESTRUTURA BIRECIONAL DE FIXAÇÃO. AF_08/2023_PS</t>
  </si>
  <si>
    <t>CONTRAVERGA PRÉ-MOLDADA PARA VÃOS DE MAIS DE 1,5 M DE COMPRIMENTO. AF_03/2016</t>
  </si>
  <si>
    <t>93195</t>
  </si>
  <si>
    <t>4.1.7</t>
  </si>
  <si>
    <t>VERGA PRÉ-MOLDADA PARA JANELAS COM ATÉ 1,5 M DE VÃO. AF_03/2016</t>
  </si>
  <si>
    <t>93182</t>
  </si>
  <si>
    <t>4.1.8</t>
  </si>
  <si>
    <t>(0.80m x 4) + (1.40m x 2) = 6.00 m</t>
  </si>
  <si>
    <t>(0.80m x 4) + (1.40m x 2) + (0.60m x 2) + (1.10m) + (1.00m x 2) + (0.90m x 4)</t>
  </si>
  <si>
    <t>6.1.15</t>
  </si>
  <si>
    <t>6.1.16</t>
  </si>
  <si>
    <t>EXTINTOR DE INCÊNDIO TIPO PÓ QUÍMICO 2-A:20-B:C,
CAPACIDADE 6 KG</t>
  </si>
  <si>
    <t>ED-50193</t>
  </si>
  <si>
    <t>PLACA FOTOLUMINESCENTE PARA SINALIZAÇÃO DE
EMERGÊNCIA, TIPO "A1", DIMENSÃO DA BASE 300MM, INCLUSIVE
FIXAÇÃO</t>
  </si>
  <si>
    <t>ED-29386</t>
  </si>
  <si>
    <t>COMPACTAÇÃO MANUAL COM SOQUETE</t>
  </si>
  <si>
    <t>REATERRO MANUAL DE VALA, INCLUSIVE ESPALHAMENTO E COMPACTAÇÃO MANUAL COM SOQUETE</t>
  </si>
  <si>
    <t>ED-51120</t>
  </si>
</sst>
</file>

<file path=xl/styles.xml><?xml version="1.0" encoding="utf-8"?>
<styleSheet xmlns="http://schemas.openxmlformats.org/spreadsheetml/2006/main">
  <numFmts count="4">
    <numFmt numFmtId="43" formatCode="_-* #,##0.00_-;\-* #,##0.00_-;_-* &quot;-&quot;??_-;_-@_-"/>
    <numFmt numFmtId="164" formatCode="_(* #,##0.00_);_(* \(#,##0.00\);_(* &quot;-&quot;??_);_(@_)"/>
    <numFmt numFmtId="165" formatCode="&quot;R$&quot;\ #,##0.00"/>
    <numFmt numFmtId="166" formatCode="&quot;R$&quot;\ #,##0.000"/>
  </numFmts>
  <fonts count="36">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sz val="8"/>
      <color rgb="FFFF0000"/>
      <name val="Arial"/>
      <family val="2"/>
    </font>
    <font>
      <b/>
      <sz val="8"/>
      <name val="Arial"/>
      <family val="2"/>
    </font>
    <font>
      <sz val="8"/>
      <name val="Calibri"/>
      <family val="2"/>
      <scheme val="minor"/>
    </font>
    <font>
      <b/>
      <sz val="8"/>
      <name val="Calibri"/>
      <family val="2"/>
      <scheme val="minor"/>
    </font>
    <font>
      <sz val="10"/>
      <color rgb="FFFF0000"/>
      <name val="Arial"/>
      <family val="2"/>
    </font>
    <font>
      <b/>
      <sz val="8"/>
      <color indexed="8"/>
      <name val="Arial"/>
      <family val="2"/>
    </font>
    <font>
      <sz val="8"/>
      <color indexed="8"/>
      <name val="Arial"/>
      <family val="2"/>
    </font>
    <font>
      <sz val="8"/>
      <color theme="1"/>
      <name val="Arial"/>
      <family val="2"/>
    </font>
    <font>
      <b/>
      <sz val="8"/>
      <color theme="1"/>
      <name val="Arial"/>
      <family val="2"/>
    </font>
    <font>
      <sz val="8"/>
      <color indexed="12"/>
      <name val="Arial"/>
      <family val="2"/>
    </font>
    <font>
      <b/>
      <sz val="18"/>
      <color rgb="FF000000"/>
      <name val="Arial"/>
      <family val="2"/>
    </font>
    <font>
      <b/>
      <sz val="16"/>
      <color rgb="FF000000"/>
      <name val="Arial"/>
      <family val="2"/>
    </font>
    <font>
      <b/>
      <sz val="14"/>
      <name val="Arial"/>
      <family val="2"/>
    </font>
    <font>
      <sz val="8"/>
      <color theme="1"/>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4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9" fontId="2" fillId="0" borderId="0" applyFont="0" applyFill="0" applyBorder="0" applyAlignment="0" applyProtection="0"/>
    <xf numFmtId="0" fontId="12" fillId="16" borderId="5" applyNumberFormat="0" applyAlignment="0" applyProtection="0"/>
    <xf numFmtId="164" fontId="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3" fontId="1" fillId="0" borderId="0" applyFont="0" applyFill="0" applyBorder="0" applyAlignment="0" applyProtection="0"/>
  </cellStyleXfs>
  <cellXfs count="233">
    <xf numFmtId="0" fontId="0" fillId="0" borderId="0" xfId="0"/>
    <xf numFmtId="0" fontId="20" fillId="0" borderId="10" xfId="0" applyFont="1" applyBorder="1" applyAlignment="1">
      <alignment vertical="center"/>
    </xf>
    <xf numFmtId="0" fontId="20" fillId="0" borderId="13" xfId="0" applyFont="1" applyBorder="1" applyAlignment="1">
      <alignment vertical="center"/>
    </xf>
    <xf numFmtId="0" fontId="20" fillId="0" borderId="10" xfId="0" applyFont="1" applyBorder="1" applyAlignment="1">
      <alignment vertical="center" wrapText="1"/>
    </xf>
    <xf numFmtId="49" fontId="2" fillId="0" borderId="0" xfId="0" applyNumberFormat="1" applyFont="1"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20" fillId="0" borderId="10" xfId="0" applyNumberFormat="1" applyFont="1" applyBorder="1" applyAlignment="1">
      <alignment horizontal="center" vertical="center" wrapText="1"/>
    </xf>
    <xf numFmtId="0" fontId="20" fillId="0" borderId="13" xfId="0" applyFont="1" applyBorder="1" applyAlignment="1">
      <alignment vertical="center" wrapText="1"/>
    </xf>
    <xf numFmtId="4" fontId="2" fillId="0" borderId="13" xfId="0" applyNumberFormat="1" applyFont="1" applyBorder="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0" fontId="20" fillId="0" borderId="0" xfId="0" applyFont="1" applyAlignment="1">
      <alignment vertical="center"/>
    </xf>
    <xf numFmtId="0" fontId="2" fillId="0" borderId="0" xfId="0" applyFont="1" applyAlignment="1">
      <alignment vertical="center" wrapText="1"/>
    </xf>
    <xf numFmtId="4" fontId="20" fillId="0" borderId="13" xfId="0" applyNumberFormat="1" applyFont="1" applyBorder="1" applyAlignment="1">
      <alignment horizontal="center" vertical="center"/>
    </xf>
    <xf numFmtId="0" fontId="20" fillId="0" borderId="18" xfId="0" applyFont="1" applyBorder="1" applyAlignment="1">
      <alignment vertical="center"/>
    </xf>
    <xf numFmtId="0" fontId="20" fillId="0" borderId="0" xfId="0" applyFont="1" applyAlignment="1">
      <alignment vertical="center" wrapText="1"/>
    </xf>
    <xf numFmtId="0" fontId="2" fillId="0" borderId="24" xfId="0" applyFont="1" applyBorder="1" applyAlignment="1">
      <alignment horizontal="center" vertical="center" wrapText="1"/>
    </xf>
    <xf numFmtId="0" fontId="2" fillId="0" borderId="24" xfId="0" applyFont="1" applyBorder="1" applyAlignment="1">
      <alignment horizontal="left" vertical="center" wrapText="1"/>
    </xf>
    <xf numFmtId="165" fontId="2"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165" fontId="20" fillId="0" borderId="25" xfId="0" applyNumberFormat="1" applyFont="1" applyBorder="1" applyAlignment="1">
      <alignment horizontal="center" vertical="center" wrapText="1"/>
    </xf>
    <xf numFmtId="0" fontId="20" fillId="0" borderId="25" xfId="0" applyFont="1" applyBorder="1" applyAlignment="1">
      <alignment vertical="center"/>
    </xf>
    <xf numFmtId="165" fontId="2" fillId="0" borderId="23" xfId="0" applyNumberFormat="1" applyFont="1" applyBorder="1" applyAlignment="1">
      <alignment horizontal="center" vertical="center" wrapText="1"/>
    </xf>
    <xf numFmtId="10" fontId="20" fillId="0" borderId="22" xfId="0" applyNumberFormat="1" applyFont="1" applyBorder="1" applyAlignment="1">
      <alignment horizontal="center" vertical="center" wrapText="1"/>
    </xf>
    <xf numFmtId="165" fontId="20" fillId="0" borderId="23" xfId="0" applyNumberFormat="1" applyFont="1" applyBorder="1" applyAlignment="1">
      <alignment horizontal="center" vertical="center" wrapText="1"/>
    </xf>
    <xf numFmtId="10" fontId="2" fillId="0" borderId="22" xfId="0" applyNumberFormat="1" applyFont="1" applyBorder="1" applyAlignment="1">
      <alignment horizontal="center" vertical="center" wrapText="1"/>
    </xf>
    <xf numFmtId="0" fontId="2" fillId="0" borderId="14" xfId="0" applyFont="1" applyBorder="1" applyAlignment="1">
      <alignment vertical="center"/>
    </xf>
    <xf numFmtId="0" fontId="2" fillId="0" borderId="24" xfId="0" applyFont="1" applyBorder="1" applyAlignment="1">
      <alignment vertical="center"/>
    </xf>
    <xf numFmtId="0" fontId="2" fillId="0" borderId="20" xfId="0" applyFont="1" applyBorder="1" applyAlignment="1">
      <alignment vertical="center"/>
    </xf>
    <xf numFmtId="0" fontId="20" fillId="0" borderId="12" xfId="0" applyFont="1" applyBorder="1" applyAlignment="1">
      <alignment vertical="center"/>
    </xf>
    <xf numFmtId="0" fontId="20" fillId="0" borderId="17" xfId="0" applyFont="1" applyBorder="1" applyAlignment="1">
      <alignment vertical="center"/>
    </xf>
    <xf numFmtId="165" fontId="2" fillId="0" borderId="0" xfId="0" applyNumberFormat="1" applyFont="1" applyAlignment="1">
      <alignment vertical="center"/>
    </xf>
    <xf numFmtId="0" fontId="2" fillId="0" borderId="16" xfId="0" applyFont="1" applyBorder="1" applyAlignment="1">
      <alignment vertical="center"/>
    </xf>
    <xf numFmtId="0" fontId="2" fillId="0" borderId="19" xfId="0" applyFont="1" applyBorder="1" applyAlignment="1">
      <alignment vertical="center"/>
    </xf>
    <xf numFmtId="0" fontId="2" fillId="0" borderId="21" xfId="0" applyFont="1" applyBorder="1" applyAlignment="1">
      <alignment vertical="center"/>
    </xf>
    <xf numFmtId="49" fontId="21" fillId="0" borderId="10" xfId="0" applyNumberFormat="1" applyFont="1" applyBorder="1" applyAlignment="1">
      <alignment horizontal="center" vertical="center" wrapText="1"/>
    </xf>
    <xf numFmtId="0" fontId="20" fillId="0" borderId="13" xfId="0" applyFont="1" applyBorder="1" applyAlignment="1">
      <alignment horizontal="right" vertical="center"/>
    </xf>
    <xf numFmtId="0" fontId="23" fillId="0" borderId="10" xfId="0" applyFont="1" applyBorder="1" applyAlignment="1">
      <alignment horizontal="center" vertical="center"/>
    </xf>
    <xf numFmtId="0" fontId="21" fillId="0" borderId="10" xfId="0" applyFont="1" applyBorder="1" applyAlignment="1">
      <alignment horizontal="center" vertical="center"/>
    </xf>
    <xf numFmtId="2" fontId="21" fillId="0" borderId="10" xfId="0" applyNumberFormat="1" applyFont="1" applyBorder="1" applyAlignment="1">
      <alignment horizontal="center" vertical="center" wrapText="1"/>
    </xf>
    <xf numFmtId="0" fontId="21" fillId="0" borderId="0" xfId="0" applyFont="1" applyAlignment="1">
      <alignment vertical="center"/>
    </xf>
    <xf numFmtId="0" fontId="22" fillId="0" borderId="0" xfId="0" applyFont="1" applyAlignment="1">
      <alignment vertical="center"/>
    </xf>
    <xf numFmtId="0" fontId="20" fillId="0" borderId="17" xfId="0" applyFont="1" applyBorder="1" applyAlignment="1">
      <alignment vertical="center" wrapText="1"/>
    </xf>
    <xf numFmtId="4" fontId="20" fillId="0" borderId="13" xfId="0" applyNumberFormat="1" applyFont="1" applyBorder="1" applyAlignment="1">
      <alignment horizontal="right" vertical="center"/>
    </xf>
    <xf numFmtId="0" fontId="23" fillId="0" borderId="10" xfId="0" applyFont="1" applyBorder="1" applyAlignment="1">
      <alignment horizontal="center" vertical="center" wrapText="1"/>
    </xf>
    <xf numFmtId="2" fontId="23" fillId="0" borderId="10" xfId="35" applyNumberFormat="1" applyFont="1" applyFill="1" applyBorder="1" applyAlignment="1">
      <alignment horizontal="center" vertical="center" wrapText="1"/>
    </xf>
    <xf numFmtId="2" fontId="23" fillId="0" borderId="10" xfId="0" applyNumberFormat="1" applyFont="1" applyBorder="1" applyAlignment="1">
      <alignment horizontal="center" vertical="center" wrapText="1"/>
    </xf>
    <xf numFmtId="165" fontId="23" fillId="0" borderId="10" xfId="0" applyNumberFormat="1" applyFont="1" applyBorder="1" applyAlignment="1">
      <alignment horizontal="center" vertical="center" wrapText="1"/>
    </xf>
    <xf numFmtId="0" fontId="23" fillId="0" borderId="0" xfId="0" applyFont="1" applyAlignment="1">
      <alignment vertical="center"/>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0" fillId="0" borderId="13" xfId="0" applyFont="1" applyBorder="1" applyAlignment="1">
      <alignment horizontal="left" vertical="center"/>
    </xf>
    <xf numFmtId="2" fontId="20" fillId="0" borderId="24" xfId="0" applyNumberFormat="1" applyFont="1" applyBorder="1" applyAlignment="1">
      <alignment vertical="center" wrapText="1"/>
    </xf>
    <xf numFmtId="0" fontId="20" fillId="0" borderId="0" xfId="0" applyFont="1" applyAlignment="1">
      <alignment horizontal="left" vertical="center"/>
    </xf>
    <xf numFmtId="0" fontId="20" fillId="0" borderId="10" xfId="0" applyFont="1" applyBorder="1" applyAlignment="1">
      <alignment horizontal="center" vertical="center" wrapText="1"/>
    </xf>
    <xf numFmtId="0" fontId="2" fillId="0" borderId="24" xfId="0" applyFont="1" applyBorder="1" applyAlignment="1">
      <alignment horizontal="left" vertical="center"/>
    </xf>
    <xf numFmtId="0" fontId="2" fillId="0" borderId="0" xfId="0" applyFont="1" applyAlignment="1">
      <alignment horizontal="left" vertical="center"/>
    </xf>
    <xf numFmtId="0" fontId="2" fillId="0" borderId="19" xfId="0" applyFont="1" applyBorder="1" applyAlignment="1">
      <alignment horizontal="left" vertical="center"/>
    </xf>
    <xf numFmtId="49" fontId="23" fillId="0" borderId="10"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1" fillId="0" borderId="13" xfId="0" applyFont="1" applyBorder="1" applyAlignment="1">
      <alignment horizontal="left" vertical="center" wrapText="1"/>
    </xf>
    <xf numFmtId="4" fontId="21" fillId="0" borderId="13" xfId="0" applyNumberFormat="1" applyFont="1" applyBorder="1" applyAlignment="1">
      <alignment horizontal="center" vertical="center" wrapText="1"/>
    </xf>
    <xf numFmtId="0" fontId="21" fillId="0" borderId="0" xfId="0" applyFont="1" applyAlignment="1">
      <alignment vertical="center" wrapText="1"/>
    </xf>
    <xf numFmtId="49" fontId="21" fillId="0" borderId="10" xfId="0" applyNumberFormat="1" applyFont="1" applyBorder="1" applyAlignment="1">
      <alignment vertical="center" wrapText="1"/>
    </xf>
    <xf numFmtId="10" fontId="20" fillId="0" borderId="23" xfId="0" applyNumberFormat="1" applyFont="1" applyBorder="1" applyAlignment="1">
      <alignment horizontal="center" vertical="center" wrapText="1"/>
    </xf>
    <xf numFmtId="0" fontId="24" fillId="0" borderId="0" xfId="0" applyFont="1" applyAlignment="1">
      <alignment horizontal="center" vertical="center"/>
    </xf>
    <xf numFmtId="4" fontId="26" fillId="0" borderId="0" xfId="0" applyNumberFormat="1" applyFont="1" applyAlignment="1">
      <alignment horizontal="center" vertical="center"/>
    </xf>
    <xf numFmtId="4" fontId="20" fillId="0" borderId="11" xfId="0" applyNumberFormat="1" applyFont="1" applyBorder="1" applyAlignment="1">
      <alignment horizontal="center" vertical="center"/>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 fillId="0" borderId="24" xfId="0" applyFont="1" applyBorder="1" applyAlignment="1">
      <alignment horizontal="center" vertical="center"/>
    </xf>
    <xf numFmtId="4" fontId="2" fillId="0" borderId="24" xfId="0" applyNumberFormat="1" applyFont="1" applyBorder="1" applyAlignment="1">
      <alignment horizontal="center" vertical="center"/>
    </xf>
    <xf numFmtId="4" fontId="2" fillId="0" borderId="24" xfId="0" applyNumberFormat="1" applyFont="1" applyBorder="1" applyAlignment="1">
      <alignment horizontal="center" vertical="center" wrapText="1"/>
    </xf>
    <xf numFmtId="49" fontId="23" fillId="0" borderId="10" xfId="0" applyNumberFormat="1"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30" xfId="0" applyFont="1" applyBorder="1" applyAlignment="1">
      <alignment horizontal="center" vertical="center"/>
    </xf>
    <xf numFmtId="0" fontId="20" fillId="0" borderId="11" xfId="0" applyFont="1" applyBorder="1" applyAlignment="1">
      <alignment horizontal="center" vertical="center" wrapText="1"/>
    </xf>
    <xf numFmtId="166" fontId="21" fillId="0" borderId="0" xfId="0" applyNumberFormat="1" applyFont="1" applyAlignment="1">
      <alignment horizontal="center" vertical="center"/>
    </xf>
    <xf numFmtId="0" fontId="23" fillId="0" borderId="0" xfId="0" applyFont="1" applyAlignment="1">
      <alignment horizontal="center" vertical="center"/>
    </xf>
    <xf numFmtId="0" fontId="21" fillId="0" borderId="0" xfId="0" applyFont="1" applyAlignment="1">
      <alignment horizontal="center" vertical="center"/>
    </xf>
    <xf numFmtId="165" fontId="23" fillId="0" borderId="0" xfId="0" applyNumberFormat="1" applyFont="1" applyAlignment="1">
      <alignment horizontal="center" vertical="center"/>
    </xf>
    <xf numFmtId="0" fontId="22" fillId="0" borderId="0" xfId="0" applyFont="1" applyAlignment="1">
      <alignment horizontal="center" vertical="center"/>
    </xf>
    <xf numFmtId="165" fontId="21" fillId="0" borderId="0" xfId="0" applyNumberFormat="1" applyFont="1" applyAlignment="1">
      <alignment horizontal="center" vertical="center"/>
    </xf>
    <xf numFmtId="165" fontId="20" fillId="0" borderId="13" xfId="0" applyNumberFormat="1" applyFont="1" applyBorder="1" applyAlignment="1">
      <alignment horizontal="right" vertical="center"/>
    </xf>
    <xf numFmtId="0" fontId="20" fillId="0" borderId="18" xfId="0" applyFont="1" applyBorder="1" applyAlignment="1">
      <alignment horizontal="center" vertical="center"/>
    </xf>
    <xf numFmtId="0" fontId="20" fillId="0" borderId="0" xfId="0" applyFont="1" applyAlignment="1">
      <alignment horizontal="center" vertical="center"/>
    </xf>
    <xf numFmtId="0" fontId="20" fillId="0" borderId="10" xfId="0" applyFont="1" applyBorder="1" applyAlignment="1">
      <alignment horizontal="center" vertical="center"/>
    </xf>
    <xf numFmtId="0" fontId="20" fillId="0" borderId="13" xfId="0" applyFont="1" applyBorder="1" applyAlignment="1">
      <alignment horizontal="center" vertical="center"/>
    </xf>
    <xf numFmtId="49" fontId="23" fillId="0" borderId="10" xfId="0" applyNumberFormat="1" applyFont="1" applyBorder="1" applyAlignment="1">
      <alignment vertical="center"/>
    </xf>
    <xf numFmtId="0" fontId="20" fillId="0" borderId="12" xfId="0" applyFont="1" applyBorder="1" applyAlignment="1">
      <alignment horizontal="center" vertical="center" wrapText="1"/>
    </xf>
    <xf numFmtId="4" fontId="20" fillId="0" borderId="11" xfId="0" applyNumberFormat="1" applyFont="1" applyBorder="1" applyAlignment="1">
      <alignment horizontal="center" vertical="center" wrapText="1"/>
    </xf>
    <xf numFmtId="0" fontId="20" fillId="0" borderId="10" xfId="0" applyFont="1" applyBorder="1" applyAlignment="1">
      <alignment horizontal="left" vertical="center" wrapText="1"/>
    </xf>
    <xf numFmtId="0" fontId="20" fillId="0" borderId="10" xfId="0" applyFont="1" applyBorder="1" applyAlignment="1">
      <alignment horizontal="left" vertical="center"/>
    </xf>
    <xf numFmtId="0" fontId="32" fillId="0" borderId="0" xfId="0" applyFont="1" applyAlignment="1">
      <alignment vertical="center" wrapText="1"/>
    </xf>
    <xf numFmtId="0" fontId="20" fillId="0" borderId="31" xfId="0" applyFont="1" applyBorder="1" applyAlignment="1">
      <alignment horizontal="center" vertical="center"/>
    </xf>
    <xf numFmtId="0" fontId="20" fillId="0" borderId="43" xfId="0" applyFont="1" applyBorder="1" applyAlignment="1">
      <alignment horizontal="left" vertical="center"/>
    </xf>
    <xf numFmtId="0" fontId="2" fillId="0" borderId="41" xfId="0" applyFont="1" applyBorder="1" applyAlignment="1">
      <alignment horizontal="left" vertical="center"/>
    </xf>
    <xf numFmtId="49" fontId="20" fillId="0" borderId="43" xfId="0" applyNumberFormat="1" applyFont="1" applyBorder="1" applyAlignment="1">
      <alignment vertical="center" wrapText="1"/>
    </xf>
    <xf numFmtId="0" fontId="2" fillId="0" borderId="41" xfId="0" applyFont="1" applyBorder="1" applyAlignment="1">
      <alignment horizontal="left" vertical="center" wrapText="1"/>
    </xf>
    <xf numFmtId="49" fontId="20" fillId="0" borderId="44" xfId="0" applyNumberFormat="1" applyFont="1" applyBorder="1" applyAlignment="1">
      <alignment horizontal="center" vertical="center" wrapText="1"/>
    </xf>
    <xf numFmtId="0" fontId="20" fillId="0" borderId="45" xfId="0" applyFont="1" applyBorder="1" applyAlignment="1">
      <alignment horizontal="left" vertical="center" wrapText="1"/>
    </xf>
    <xf numFmtId="49" fontId="21" fillId="0" borderId="46" xfId="0" applyNumberFormat="1" applyFont="1" applyBorder="1" applyAlignment="1">
      <alignment horizontal="center" vertical="center" wrapText="1"/>
    </xf>
    <xf numFmtId="0" fontId="21" fillId="0" borderId="47" xfId="0" applyFont="1" applyBorder="1" applyAlignment="1">
      <alignment horizontal="left" vertical="center" wrapText="1"/>
    </xf>
    <xf numFmtId="0" fontId="2" fillId="0" borderId="42" xfId="0" applyFont="1" applyBorder="1" applyAlignment="1">
      <alignment horizontal="center" vertical="center" wrapText="1"/>
    </xf>
    <xf numFmtId="2" fontId="20" fillId="0" borderId="48" xfId="0" applyNumberFormat="1" applyFont="1" applyBorder="1" applyAlignment="1">
      <alignment horizontal="left" vertical="center" wrapText="1"/>
    </xf>
    <xf numFmtId="2" fontId="20" fillId="0" borderId="0" xfId="0" applyNumberFormat="1" applyFont="1" applyAlignment="1">
      <alignment vertical="center" wrapText="1"/>
    </xf>
    <xf numFmtId="2" fontId="20" fillId="0" borderId="49" xfId="0" applyNumberFormat="1" applyFont="1" applyBorder="1" applyAlignment="1">
      <alignment horizontal="left" vertical="center" wrapText="1"/>
    </xf>
    <xf numFmtId="0" fontId="24" fillId="0" borderId="49" xfId="0" applyFont="1" applyBorder="1" applyAlignment="1">
      <alignment horizontal="left" vertical="center"/>
    </xf>
    <xf numFmtId="0" fontId="20" fillId="0" borderId="42" xfId="0" applyFont="1" applyBorder="1" applyAlignment="1">
      <alignment vertical="center" wrapText="1"/>
    </xf>
    <xf numFmtId="0" fontId="20" fillId="0" borderId="49" xfId="0" applyFont="1" applyBorder="1" applyAlignment="1">
      <alignment horizontal="left" vertical="center"/>
    </xf>
    <xf numFmtId="0" fontId="21" fillId="0" borderId="49" xfId="0" applyFont="1" applyBorder="1" applyAlignment="1">
      <alignment horizontal="left" vertical="center"/>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1" xfId="0" applyFont="1" applyBorder="1" applyAlignment="1">
      <alignment horizontal="left" vertical="center" wrapText="1"/>
    </xf>
    <xf numFmtId="2" fontId="20" fillId="0" borderId="51" xfId="0" applyNumberFormat="1" applyFont="1" applyBorder="1" applyAlignment="1">
      <alignment vertical="center" wrapText="1"/>
    </xf>
    <xf numFmtId="2" fontId="20" fillId="0" borderId="52" xfId="0" applyNumberFormat="1" applyFont="1" applyBorder="1" applyAlignment="1">
      <alignment horizontal="left" vertical="center" wrapText="1"/>
    </xf>
    <xf numFmtId="10" fontId="20" fillId="0" borderId="36" xfId="33" applyNumberFormat="1" applyFont="1" applyFill="1" applyBorder="1" applyAlignment="1">
      <alignment horizontal="left" vertical="center"/>
    </xf>
    <xf numFmtId="0" fontId="20" fillId="0" borderId="35" xfId="0" applyFont="1" applyBorder="1" applyAlignment="1">
      <alignment horizontal="right" vertical="center" wrapText="1"/>
    </xf>
    <xf numFmtId="49" fontId="21" fillId="0" borderId="10" xfId="0" applyNumberFormat="1" applyFont="1" applyBorder="1" applyAlignment="1">
      <alignment horizontal="left" vertical="center" wrapText="1"/>
    </xf>
    <xf numFmtId="0" fontId="29" fillId="0" borderId="10" xfId="0" applyFont="1" applyBorder="1"/>
    <xf numFmtId="0" fontId="29" fillId="0" borderId="10" xfId="0" applyFont="1" applyBorder="1" applyAlignment="1">
      <alignment wrapText="1"/>
    </xf>
    <xf numFmtId="0" fontId="30" fillId="0" borderId="43" xfId="0" applyFont="1" applyBorder="1" applyAlignment="1">
      <alignment horizontal="center" vertical="center" wrapText="1"/>
    </xf>
    <xf numFmtId="0" fontId="21" fillId="0" borderId="10" xfId="0" applyFont="1" applyBorder="1" applyAlignment="1">
      <alignment horizontal="center" vertical="center" wrapText="1"/>
    </xf>
    <xf numFmtId="0" fontId="27" fillId="0" borderId="10" xfId="0" applyFont="1" applyBorder="1" applyAlignment="1">
      <alignment horizontal="left" vertical="center"/>
    </xf>
    <xf numFmtId="0" fontId="28" fillId="0" borderId="10" xfId="35" applyNumberFormat="1" applyFont="1" applyFill="1" applyBorder="1" applyAlignment="1">
      <alignment horizontal="center" vertical="center" wrapText="1"/>
    </xf>
    <xf numFmtId="0" fontId="21" fillId="0" borderId="41" xfId="0" applyFont="1" applyBorder="1" applyAlignment="1">
      <alignment horizontal="left" vertical="center" wrapText="1"/>
    </xf>
    <xf numFmtId="2" fontId="29" fillId="0" borderId="43" xfId="0" applyNumberFormat="1" applyFont="1" applyBorder="1" applyAlignment="1">
      <alignment horizontal="center" vertical="center" wrapText="1"/>
    </xf>
    <xf numFmtId="2" fontId="21" fillId="0" borderId="10" xfId="0" applyNumberFormat="1" applyFont="1" applyBorder="1" applyAlignment="1">
      <alignment vertical="center" wrapText="1"/>
    </xf>
    <xf numFmtId="2" fontId="28" fillId="0" borderId="10" xfId="35" applyNumberFormat="1" applyFont="1" applyFill="1" applyBorder="1" applyAlignment="1">
      <alignment horizontal="center" vertical="center" wrapText="1"/>
    </xf>
    <xf numFmtId="2" fontId="28" fillId="0" borderId="41" xfId="0" applyNumberFormat="1" applyFont="1" applyBorder="1" applyAlignment="1">
      <alignment horizontal="left" vertical="center" wrapText="1"/>
    </xf>
    <xf numFmtId="2" fontId="21" fillId="0" borderId="10" xfId="0" applyNumberFormat="1" applyFont="1" applyBorder="1" applyAlignment="1">
      <alignment horizontal="left" vertical="center" wrapText="1"/>
    </xf>
    <xf numFmtId="2" fontId="28" fillId="24" borderId="10" xfId="35" applyNumberFormat="1" applyFont="1" applyFill="1" applyBorder="1" applyAlignment="1">
      <alignment horizontal="center" vertical="center" wrapText="1"/>
    </xf>
    <xf numFmtId="2" fontId="21" fillId="24" borderId="10" xfId="0" applyNumberFormat="1" applyFont="1" applyFill="1" applyBorder="1" applyAlignment="1">
      <alignment horizontal="center" vertical="center" wrapText="1"/>
    </xf>
    <xf numFmtId="2" fontId="28" fillId="24" borderId="41" xfId="0" applyNumberFormat="1" applyFont="1" applyFill="1" applyBorder="1" applyAlignment="1">
      <alignment horizontal="left" vertical="center" wrapText="1"/>
    </xf>
    <xf numFmtId="2" fontId="30" fillId="0" borderId="43" xfId="0" applyNumberFormat="1" applyFont="1" applyBorder="1" applyAlignment="1">
      <alignment horizontal="center" vertical="center" wrapText="1"/>
    </xf>
    <xf numFmtId="2" fontId="23" fillId="24" borderId="10" xfId="0" applyNumberFormat="1" applyFont="1" applyFill="1" applyBorder="1" applyAlignment="1">
      <alignment horizontal="center" vertical="center" wrapText="1"/>
    </xf>
    <xf numFmtId="2" fontId="27" fillId="24" borderId="10" xfId="0" applyNumberFormat="1" applyFont="1" applyFill="1" applyBorder="1" applyAlignment="1">
      <alignment horizontal="left" vertical="center"/>
    </xf>
    <xf numFmtId="2" fontId="31" fillId="24" borderId="41" xfId="0" applyNumberFormat="1" applyFont="1" applyFill="1" applyBorder="1" applyAlignment="1">
      <alignment horizontal="left" vertical="center" wrapText="1"/>
    </xf>
    <xf numFmtId="2" fontId="28" fillId="24" borderId="10" xfId="0" applyNumberFormat="1" applyFont="1" applyFill="1" applyBorder="1" applyAlignment="1">
      <alignment horizontal="left" vertical="center" wrapText="1"/>
    </xf>
    <xf numFmtId="2" fontId="21" fillId="24" borderId="41" xfId="0" applyNumberFormat="1" applyFont="1" applyFill="1" applyBorder="1" applyAlignment="1">
      <alignment horizontal="left" vertical="center" wrapText="1"/>
    </xf>
    <xf numFmtId="2" fontId="21" fillId="24" borderId="10" xfId="0" applyNumberFormat="1" applyFont="1" applyFill="1" applyBorder="1" applyAlignment="1">
      <alignment horizontal="left" vertical="center" wrapText="1"/>
    </xf>
    <xf numFmtId="2" fontId="21" fillId="0" borderId="10" xfId="0" applyNumberFormat="1" applyFont="1" applyBorder="1" applyAlignment="1">
      <alignment horizontal="center" vertical="center"/>
    </xf>
    <xf numFmtId="2" fontId="23" fillId="0" borderId="10" xfId="0" applyNumberFormat="1" applyFont="1" applyBorder="1" applyAlignment="1">
      <alignment horizontal="center" vertical="center"/>
    </xf>
    <xf numFmtId="2" fontId="29" fillId="0" borderId="10" xfId="0" applyNumberFormat="1" applyFont="1" applyBorder="1"/>
    <xf numFmtId="2" fontId="29" fillId="24" borderId="10" xfId="0" applyNumberFormat="1" applyFont="1" applyFill="1" applyBorder="1" applyAlignment="1">
      <alignment horizontal="left" vertical="center" wrapText="1"/>
    </xf>
    <xf numFmtId="2" fontId="21" fillId="0" borderId="43" xfId="0" applyNumberFormat="1" applyFont="1" applyBorder="1" applyAlignment="1">
      <alignment horizontal="center" vertical="center"/>
    </xf>
    <xf numFmtId="2" fontId="29" fillId="0" borderId="10" xfId="0" applyNumberFormat="1" applyFont="1" applyBorder="1" applyAlignment="1">
      <alignment horizontal="center" vertical="center"/>
    </xf>
    <xf numFmtId="2" fontId="30" fillId="0" borderId="10" xfId="0" applyNumberFormat="1" applyFont="1" applyBorder="1" applyAlignment="1">
      <alignment horizontal="left" vertical="center"/>
    </xf>
    <xf numFmtId="2" fontId="29" fillId="24" borderId="10" xfId="35" applyNumberFormat="1" applyFont="1" applyFill="1" applyBorder="1" applyAlignment="1">
      <alignment horizontal="center" vertical="center" wrapText="1"/>
    </xf>
    <xf numFmtId="2" fontId="27" fillId="0" borderId="10" xfId="0" applyNumberFormat="1" applyFont="1" applyBorder="1" applyAlignment="1">
      <alignment horizontal="left" vertical="center"/>
    </xf>
    <xf numFmtId="49" fontId="21" fillId="0" borderId="10" xfId="0" applyNumberFormat="1" applyFont="1" applyBorder="1" applyAlignment="1" applyProtection="1">
      <alignment horizontal="center" vertical="center" wrapText="1"/>
      <protection locked="0"/>
    </xf>
    <xf numFmtId="0" fontId="23" fillId="24" borderId="10" xfId="0" applyFont="1" applyFill="1" applyBorder="1" applyAlignment="1">
      <alignment horizontal="center" vertical="center" wrapText="1"/>
    </xf>
    <xf numFmtId="0" fontId="28" fillId="24" borderId="10" xfId="35" applyNumberFormat="1" applyFont="1" applyFill="1" applyBorder="1" applyAlignment="1">
      <alignment horizontal="center" vertical="center" wrapText="1"/>
    </xf>
    <xf numFmtId="4" fontId="21" fillId="24" borderId="10" xfId="0" applyNumberFormat="1" applyFont="1" applyFill="1" applyBorder="1" applyAlignment="1">
      <alignment horizontal="center" vertical="center"/>
    </xf>
    <xf numFmtId="4" fontId="21" fillId="24" borderId="41" xfId="0" applyNumberFormat="1" applyFont="1" applyFill="1" applyBorder="1" applyAlignment="1">
      <alignment horizontal="left" vertical="center" wrapText="1"/>
    </xf>
    <xf numFmtId="0" fontId="27" fillId="24" borderId="10" xfId="0" applyFont="1" applyFill="1" applyBorder="1" applyAlignment="1">
      <alignment horizontal="left" vertical="center"/>
    </xf>
    <xf numFmtId="4" fontId="21" fillId="24" borderId="10" xfId="0" applyNumberFormat="1" applyFont="1" applyFill="1" applyBorder="1" applyAlignment="1">
      <alignment horizontal="center" vertical="center" wrapText="1"/>
    </xf>
    <xf numFmtId="0" fontId="29" fillId="0" borderId="43" xfId="0" applyFont="1" applyBorder="1" applyAlignment="1">
      <alignment horizontal="center" vertical="center" wrapText="1"/>
    </xf>
    <xf numFmtId="2" fontId="21" fillId="24" borderId="10" xfId="0" applyNumberFormat="1" applyFont="1" applyFill="1" applyBorder="1" applyAlignment="1">
      <alignment horizontal="center" vertical="center"/>
    </xf>
    <xf numFmtId="0" fontId="29" fillId="24" borderId="10" xfId="35" applyNumberFormat="1" applyFont="1" applyFill="1" applyBorder="1" applyAlignment="1">
      <alignment horizontal="center" vertical="center" wrapText="1"/>
    </xf>
    <xf numFmtId="0" fontId="29" fillId="24" borderId="10" xfId="0" applyFont="1" applyFill="1" applyBorder="1" applyAlignment="1">
      <alignment horizontal="left" vertical="center" wrapText="1"/>
    </xf>
    <xf numFmtId="0" fontId="30" fillId="24" borderId="10" xfId="0" applyFont="1" applyFill="1" applyBorder="1" applyAlignment="1">
      <alignment horizontal="center" vertical="center" wrapText="1"/>
    </xf>
    <xf numFmtId="0" fontId="30" fillId="0" borderId="10" xfId="0" applyFont="1" applyBorder="1" applyAlignment="1">
      <alignment horizontal="left" vertical="center"/>
    </xf>
    <xf numFmtId="0" fontId="21" fillId="0" borderId="43" xfId="0" applyFont="1" applyBorder="1" applyAlignment="1">
      <alignment horizontal="center" vertical="center"/>
    </xf>
    <xf numFmtId="4" fontId="21" fillId="0" borderId="41" xfId="0" applyNumberFormat="1" applyFont="1" applyBorder="1" applyAlignment="1">
      <alignment vertical="center" wrapText="1"/>
    </xf>
    <xf numFmtId="0" fontId="21" fillId="24" borderId="10" xfId="0" applyFont="1" applyFill="1" applyBorder="1" applyAlignment="1">
      <alignment horizontal="left" vertical="center" wrapText="1"/>
    </xf>
    <xf numFmtId="0" fontId="35" fillId="0" borderId="10" xfId="0" applyFont="1" applyBorder="1" applyAlignment="1">
      <alignment horizontal="center" vertical="center"/>
    </xf>
    <xf numFmtId="4" fontId="23" fillId="24" borderId="41" xfId="0" applyNumberFormat="1" applyFont="1" applyFill="1" applyBorder="1" applyAlignment="1">
      <alignment horizontal="left" vertical="center" wrapText="1"/>
    </xf>
    <xf numFmtId="4" fontId="21" fillId="0" borderId="10" xfId="0" applyNumberFormat="1" applyFont="1" applyBorder="1" applyAlignment="1">
      <alignment horizontal="center" vertical="center" wrapText="1"/>
    </xf>
    <xf numFmtId="4" fontId="21" fillId="0" borderId="41" xfId="0" applyNumberFormat="1" applyFont="1" applyBorder="1" applyAlignment="1">
      <alignment horizontal="left" vertical="center" wrapText="1"/>
    </xf>
    <xf numFmtId="0" fontId="23" fillId="24" borderId="10" xfId="0" applyFont="1" applyFill="1" applyBorder="1" applyAlignment="1">
      <alignment horizontal="left" vertical="center"/>
    </xf>
    <xf numFmtId="0" fontId="21" fillId="0" borderId="10" xfId="35" applyNumberFormat="1" applyFont="1" applyFill="1" applyBorder="1" applyAlignment="1">
      <alignment horizontal="center" vertical="center" wrapText="1"/>
    </xf>
    <xf numFmtId="0" fontId="28" fillId="24" borderId="10" xfId="0" applyFont="1" applyFill="1" applyBorder="1" applyAlignment="1">
      <alignment horizontal="left" vertical="center" wrapText="1"/>
    </xf>
    <xf numFmtId="0" fontId="29" fillId="0" borderId="10" xfId="0" applyFont="1" applyBorder="1" applyAlignment="1">
      <alignment horizontal="center" vertical="center"/>
    </xf>
    <xf numFmtId="0" fontId="20" fillId="0" borderId="46" xfId="0" applyFont="1" applyBorder="1" applyAlignment="1">
      <alignment horizontal="left" vertical="center"/>
    </xf>
    <xf numFmtId="10" fontId="20" fillId="0" borderId="47" xfId="33" applyNumberFormat="1" applyFont="1" applyFill="1" applyBorder="1" applyAlignment="1">
      <alignment horizontal="left" vertical="center"/>
    </xf>
    <xf numFmtId="49" fontId="20" fillId="0" borderId="46" xfId="0" applyNumberFormat="1" applyFont="1" applyBorder="1" applyAlignment="1">
      <alignment vertical="center"/>
    </xf>
    <xf numFmtId="4" fontId="2" fillId="0" borderId="47" xfId="0" applyNumberFormat="1" applyFont="1" applyBorder="1" applyAlignment="1">
      <alignment horizontal="center" vertical="center"/>
    </xf>
    <xf numFmtId="49" fontId="20" fillId="0" borderId="44" xfId="0" applyNumberFormat="1" applyFont="1" applyBorder="1" applyAlignment="1">
      <alignment horizontal="center" vertical="center"/>
    </xf>
    <xf numFmtId="4" fontId="20" fillId="0" borderId="41" xfId="0" applyNumberFormat="1" applyFont="1" applyBorder="1" applyAlignment="1">
      <alignment horizontal="center" vertical="center" wrapText="1"/>
    </xf>
    <xf numFmtId="49" fontId="2" fillId="0" borderId="40" xfId="0" applyNumberFormat="1" applyFont="1" applyBorder="1" applyAlignment="1">
      <alignment horizontal="center" vertical="center"/>
    </xf>
    <xf numFmtId="4" fontId="2" fillId="0" borderId="48" xfId="0" applyNumberFormat="1" applyFont="1" applyBorder="1" applyAlignment="1">
      <alignment horizontal="center" vertical="center" wrapText="1"/>
    </xf>
    <xf numFmtId="0" fontId="23" fillId="0" borderId="43" xfId="0" applyFont="1" applyBorder="1" applyAlignment="1">
      <alignment horizontal="center" vertical="center"/>
    </xf>
    <xf numFmtId="165" fontId="23" fillId="0" borderId="41" xfId="0" applyNumberFormat="1" applyFont="1" applyBorder="1" applyAlignment="1">
      <alignment horizontal="center" vertical="center" wrapText="1"/>
    </xf>
    <xf numFmtId="165" fontId="21" fillId="0" borderId="41" xfId="0" applyNumberFormat="1" applyFont="1" applyBorder="1" applyAlignment="1">
      <alignment horizontal="center" vertical="center" wrapText="1"/>
    </xf>
    <xf numFmtId="49" fontId="2" fillId="0" borderId="42" xfId="0" applyNumberFormat="1" applyFont="1" applyBorder="1" applyAlignment="1">
      <alignment horizontal="center" vertical="center"/>
    </xf>
    <xf numFmtId="4" fontId="20" fillId="0" borderId="0" xfId="0" applyNumberFormat="1" applyFont="1" applyAlignment="1">
      <alignment vertical="center" wrapText="1"/>
    </xf>
    <xf numFmtId="4" fontId="20" fillId="0" borderId="49" xfId="0" applyNumberFormat="1" applyFont="1" applyBorder="1" applyAlignment="1">
      <alignment vertical="center" wrapText="1"/>
    </xf>
    <xf numFmtId="165" fontId="21" fillId="25" borderId="10" xfId="0" applyNumberFormat="1" applyFont="1" applyFill="1" applyBorder="1" applyAlignment="1">
      <alignment horizontal="center" vertical="center" wrapText="1"/>
    </xf>
    <xf numFmtId="165" fontId="23" fillId="25" borderId="10" xfId="0" applyNumberFormat="1" applyFont="1" applyFill="1" applyBorder="1" applyAlignment="1">
      <alignment horizontal="center" vertical="center" wrapText="1"/>
    </xf>
    <xf numFmtId="165" fontId="23" fillId="25" borderId="10" xfId="0" applyNumberFormat="1" applyFont="1" applyFill="1" applyBorder="1" applyAlignment="1">
      <alignment horizontal="center" vertical="center"/>
    </xf>
    <xf numFmtId="165" fontId="21" fillId="25" borderId="10" xfId="0" applyNumberFormat="1" applyFont="1" applyFill="1" applyBorder="1" applyAlignment="1">
      <alignment horizontal="center" vertical="center"/>
    </xf>
    <xf numFmtId="165" fontId="21" fillId="26" borderId="10" xfId="0" applyNumberFormat="1" applyFont="1" applyFill="1" applyBorder="1" applyAlignment="1">
      <alignment horizontal="center" vertical="center" wrapText="1"/>
    </xf>
    <xf numFmtId="165" fontId="23" fillId="26" borderId="10" xfId="0" applyNumberFormat="1" applyFont="1" applyFill="1" applyBorder="1" applyAlignment="1">
      <alignment horizontal="center" vertical="center" wrapText="1"/>
    </xf>
    <xf numFmtId="165" fontId="25" fillId="26" borderId="10" xfId="0" applyNumberFormat="1" applyFont="1" applyFill="1" applyBorder="1" applyAlignment="1">
      <alignment horizontal="center" vertical="center" wrapText="1"/>
    </xf>
    <xf numFmtId="0" fontId="33" fillId="0" borderId="0" xfId="0" applyFont="1" applyAlignment="1">
      <alignment horizontal="left"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34" fillId="0" borderId="39" xfId="0" applyFont="1" applyBorder="1" applyAlignment="1">
      <alignment horizontal="center" vertic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0" fillId="0" borderId="47" xfId="0" applyFont="1" applyBorder="1" applyAlignment="1">
      <alignment horizontal="center" vertical="center"/>
    </xf>
    <xf numFmtId="0" fontId="23" fillId="0" borderId="33"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29" xfId="0" applyFont="1" applyBorder="1" applyAlignment="1">
      <alignment horizontal="center" vertical="center" wrapText="1"/>
    </xf>
    <xf numFmtId="0" fontId="20" fillId="0" borderId="46" xfId="0" applyFont="1" applyBorder="1" applyAlignment="1">
      <alignment horizontal="left" vertical="center" wrapText="1"/>
    </xf>
    <xf numFmtId="0" fontId="20" fillId="0" borderId="13" xfId="0" applyFont="1" applyBorder="1" applyAlignment="1">
      <alignment horizontal="left" vertical="center" wrapText="1"/>
    </xf>
    <xf numFmtId="0" fontId="20" fillId="0" borderId="17" xfId="0" applyFont="1" applyBorder="1" applyAlignment="1">
      <alignment horizontal="left" vertical="center" wrapText="1"/>
    </xf>
    <xf numFmtId="4" fontId="20" fillId="0" borderId="45" xfId="0" applyNumberFormat="1" applyFont="1" applyBorder="1" applyAlignment="1">
      <alignment horizontal="center" vertical="center" wrapText="1"/>
    </xf>
    <xf numFmtId="4" fontId="20" fillId="0" borderId="54" xfId="0" applyNumberFormat="1" applyFont="1" applyBorder="1" applyAlignment="1">
      <alignment horizontal="center" vertical="center"/>
    </xf>
    <xf numFmtId="4" fontId="20" fillId="0" borderId="53" xfId="0" applyNumberFormat="1" applyFont="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39" xfId="0" applyFont="1" applyBorder="1" applyAlignment="1">
      <alignment horizontal="center" vertical="center" wrapText="1"/>
    </xf>
    <xf numFmtId="0" fontId="34" fillId="0" borderId="43"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41" xfId="0" applyFont="1" applyBorder="1" applyAlignment="1">
      <alignment horizontal="center" vertical="center" wrapText="1"/>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11" xfId="0" applyFont="1" applyBorder="1" applyAlignment="1">
      <alignment horizontal="center" vertical="center" wrapText="1"/>
    </xf>
    <xf numFmtId="0" fontId="20" fillId="0" borderId="15" xfId="0" applyFont="1" applyBorder="1" applyAlignment="1">
      <alignment horizontal="center" vertical="center" wrapText="1"/>
    </xf>
    <xf numFmtId="49" fontId="20" fillId="0" borderId="11" xfId="0" applyNumberFormat="1" applyFont="1" applyBorder="1" applyAlignment="1">
      <alignment horizontal="left" vertical="center" wrapText="1"/>
    </xf>
    <xf numFmtId="0" fontId="20" fillId="0" borderId="15" xfId="0" applyFont="1" applyBorder="1" applyAlignment="1">
      <alignment horizontal="left" vertical="center" wrapText="1"/>
    </xf>
    <xf numFmtId="0" fontId="20" fillId="0" borderId="17" xfId="0" applyFont="1" applyBorder="1" applyAlignment="1">
      <alignment horizontal="center" vertical="center"/>
    </xf>
    <xf numFmtId="0" fontId="20" fillId="0" borderId="10" xfId="0" applyFont="1" applyBorder="1" applyAlignment="1">
      <alignment horizontal="center" vertical="center" wrapText="1"/>
    </xf>
  </cellXfs>
  <cellStyles count="4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Neutra" xfId="31" builtinId="28" customBuiltin="1"/>
    <cellStyle name="Normal" xfId="0" builtinId="0"/>
    <cellStyle name="Nota" xfId="32" builtinId="10" customBuiltin="1"/>
    <cellStyle name="Porcentagem" xfId="33" builtinId="5"/>
    <cellStyle name="Saída" xfId="34" builtinId="21" customBuiltin="1"/>
    <cellStyle name="Separador de milhares" xfId="35" builtinId="3"/>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4" xfId="44"/>
  </cellStyles>
  <dxfs count="12">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251\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Q137"/>
  <sheetViews>
    <sheetView showGridLines="0" view="pageBreakPreview" zoomScale="85" zoomScaleNormal="75" zoomScaleSheetLayoutView="85" workbookViewId="0">
      <pane ySplit="9" topLeftCell="A10" activePane="bottomLeft" state="frozen"/>
      <selection pane="bottomLeft" activeCell="D13" sqref="D13"/>
    </sheetView>
  </sheetViews>
  <sheetFormatPr defaultColWidth="9.140625" defaultRowHeight="12.75"/>
  <cols>
    <col min="1" max="1" width="10.5703125" style="4" customWidth="1"/>
    <col min="2" max="2" width="14.7109375" style="5" customWidth="1"/>
    <col min="3" max="3" width="13.140625" style="5" customWidth="1"/>
    <col min="4" max="4" width="72.5703125" style="11" customWidth="1"/>
    <col min="5" max="5" width="8.5703125" style="5" customWidth="1"/>
    <col min="6" max="6" width="14.7109375" style="6" customWidth="1"/>
    <col min="7" max="7" width="16.7109375" style="6" customWidth="1"/>
    <col min="8" max="8" width="17.42578125" style="6" customWidth="1"/>
    <col min="9" max="9" width="15.5703125" style="6" customWidth="1"/>
    <col min="10" max="10" width="9.140625" style="10"/>
    <col min="11" max="11" width="21.28515625" style="5" customWidth="1"/>
    <col min="12" max="16384" width="9.140625" style="10"/>
  </cols>
  <sheetData>
    <row r="1" spans="1:17" ht="55.5" customHeight="1" thickBot="1">
      <c r="A1" s="27"/>
      <c r="B1" s="28"/>
      <c r="C1" s="96"/>
      <c r="D1" s="198"/>
      <c r="E1" s="198"/>
      <c r="F1" s="198"/>
      <c r="G1" s="198"/>
      <c r="H1" s="198"/>
      <c r="I1" s="198"/>
      <c r="J1" s="198"/>
      <c r="K1" s="198"/>
      <c r="L1" s="198"/>
      <c r="M1" s="198"/>
      <c r="N1" s="198"/>
      <c r="O1" s="198"/>
      <c r="P1" s="198"/>
      <c r="Q1" s="198"/>
    </row>
    <row r="2" spans="1:17" ht="18">
      <c r="A2" s="199" t="s">
        <v>45</v>
      </c>
      <c r="B2" s="200"/>
      <c r="C2" s="200"/>
      <c r="D2" s="200"/>
      <c r="E2" s="200"/>
      <c r="F2" s="200"/>
      <c r="G2" s="200"/>
      <c r="H2" s="200"/>
      <c r="I2" s="201"/>
    </row>
    <row r="3" spans="1:17">
      <c r="A3" s="177"/>
      <c r="B3" s="2"/>
      <c r="C3" s="2"/>
      <c r="D3" s="43"/>
      <c r="E3" s="30"/>
      <c r="F3" s="90"/>
      <c r="G3" s="44"/>
      <c r="H3" s="44"/>
      <c r="I3" s="178"/>
    </row>
    <row r="4" spans="1:17">
      <c r="A4" s="177" t="str">
        <f>'MM CALC'!A3</f>
        <v>OBRA: CONSTRUÇÃO DE CAPELA VELÓRIO</v>
      </c>
      <c r="B4" s="2"/>
      <c r="C4" s="2"/>
      <c r="D4" s="43"/>
      <c r="E4" s="204"/>
      <c r="F4" s="205"/>
      <c r="G4" s="205"/>
      <c r="H4" s="205"/>
      <c r="I4" s="206"/>
    </row>
    <row r="5" spans="1:17">
      <c r="A5" s="211" t="str">
        <f>'MM CALC'!A4</f>
        <v>LOCAL: RUA ALTIVO MARÇAL DO CARMO, S/N, BAIRRO INDUSTRIAL</v>
      </c>
      <c r="B5" s="212"/>
      <c r="C5" s="212"/>
      <c r="D5" s="213"/>
      <c r="E5" s="202"/>
      <c r="F5" s="203"/>
      <c r="G5" s="207" t="s">
        <v>253</v>
      </c>
      <c r="H5" s="208"/>
      <c r="I5" s="214" t="s">
        <v>252</v>
      </c>
    </row>
    <row r="6" spans="1:17" ht="28.5" customHeight="1">
      <c r="A6" s="211"/>
      <c r="B6" s="212"/>
      <c r="C6" s="212"/>
      <c r="D6" s="213"/>
      <c r="E6" s="76"/>
      <c r="F6" s="77"/>
      <c r="G6" s="209"/>
      <c r="H6" s="210"/>
      <c r="I6" s="215"/>
    </row>
    <row r="7" spans="1:17">
      <c r="A7" s="98" t="s">
        <v>251</v>
      </c>
      <c r="B7" s="3"/>
      <c r="C7" s="3"/>
      <c r="D7" s="3"/>
      <c r="E7" s="97"/>
      <c r="F7" s="78"/>
      <c r="G7" s="120" t="s">
        <v>24</v>
      </c>
      <c r="H7" s="119">
        <v>0.26450000000000001</v>
      </c>
      <c r="I7" s="216"/>
    </row>
    <row r="8" spans="1:17">
      <c r="A8" s="179"/>
      <c r="B8" s="2"/>
      <c r="C8" s="2"/>
      <c r="D8" s="8"/>
      <c r="E8" s="2"/>
      <c r="F8" s="14"/>
      <c r="G8" s="9"/>
      <c r="H8" s="9"/>
      <c r="I8" s="180"/>
    </row>
    <row r="9" spans="1:17" s="5" customFormat="1" ht="25.5">
      <c r="A9" s="181" t="s">
        <v>0</v>
      </c>
      <c r="B9" s="70" t="s">
        <v>6</v>
      </c>
      <c r="C9" s="89" t="s">
        <v>46</v>
      </c>
      <c r="D9" s="79" t="s">
        <v>1</v>
      </c>
      <c r="E9" s="70" t="s">
        <v>3</v>
      </c>
      <c r="F9" s="69" t="s">
        <v>4</v>
      </c>
      <c r="G9" s="7" t="s">
        <v>11</v>
      </c>
      <c r="H9" s="7" t="s">
        <v>12</v>
      </c>
      <c r="I9" s="182" t="s">
        <v>5</v>
      </c>
    </row>
    <row r="10" spans="1:17">
      <c r="A10" s="183"/>
      <c r="B10" s="72"/>
      <c r="C10" s="72"/>
      <c r="D10" s="17"/>
      <c r="E10" s="72"/>
      <c r="F10" s="73"/>
      <c r="G10" s="74"/>
      <c r="H10" s="74"/>
      <c r="I10" s="184" t="s">
        <v>27</v>
      </c>
    </row>
    <row r="11" spans="1:17" s="49" customFormat="1" ht="11.25">
      <c r="A11" s="185">
        <f>'MM CALC'!A8</f>
        <v>1</v>
      </c>
      <c r="B11" s="38"/>
      <c r="C11" s="45"/>
      <c r="D11" s="91" t="str">
        <f>'MM CALC'!D8</f>
        <v>SERVIÇOS PRELIMINARES</v>
      </c>
      <c r="E11" s="46"/>
      <c r="F11" s="47"/>
      <c r="G11" s="48"/>
      <c r="H11" s="48"/>
      <c r="I11" s="186">
        <f>SUM(I12:I14)</f>
        <v>0</v>
      </c>
      <c r="K11" s="81"/>
    </row>
    <row r="12" spans="1:17" s="41" customFormat="1" ht="42.75" customHeight="1">
      <c r="A12" s="166" t="str">
        <f>'MM CALC'!A9</f>
        <v>1.1</v>
      </c>
      <c r="B12" s="39" t="s">
        <v>255</v>
      </c>
      <c r="C12" s="36" t="s">
        <v>256</v>
      </c>
      <c r="D12" s="65" t="s">
        <v>254</v>
      </c>
      <c r="E12" s="36" t="s">
        <v>257</v>
      </c>
      <c r="F12" s="40">
        <v>4.5</v>
      </c>
      <c r="G12" s="191"/>
      <c r="H12" s="195">
        <f>ROUND(G12+(G12*$H$7),2)</f>
        <v>0</v>
      </c>
      <c r="I12" s="187">
        <f>ROUND((F12*H12),2)</f>
        <v>0</v>
      </c>
      <c r="K12" s="82"/>
    </row>
    <row r="13" spans="1:17" s="41" customFormat="1" ht="37.5" customHeight="1">
      <c r="A13" s="166" t="str">
        <f>'MM CALC'!A10</f>
        <v>1.2</v>
      </c>
      <c r="B13" s="39" t="str">
        <f>'MM CALC'!B10</f>
        <v>SEINFRA</v>
      </c>
      <c r="C13" s="36" t="s">
        <v>258</v>
      </c>
      <c r="D13" s="121" t="s">
        <v>259</v>
      </c>
      <c r="E13" s="36" t="s">
        <v>149</v>
      </c>
      <c r="F13" s="40">
        <v>49.91</v>
      </c>
      <c r="G13" s="191"/>
      <c r="H13" s="195">
        <f>ROUND(G13+(G13*$H$7),2)</f>
        <v>0</v>
      </c>
      <c r="I13" s="187">
        <f>ROUND((F13*H13),2)</f>
        <v>0</v>
      </c>
      <c r="K13" s="80"/>
    </row>
    <row r="14" spans="1:17" s="41" customFormat="1" ht="33.75">
      <c r="A14" s="166">
        <v>1.3</v>
      </c>
      <c r="B14" s="39" t="s">
        <v>31</v>
      </c>
      <c r="C14" s="36" t="s">
        <v>405</v>
      </c>
      <c r="D14" s="121" t="s">
        <v>404</v>
      </c>
      <c r="E14" s="36" t="s">
        <v>21</v>
      </c>
      <c r="F14" s="40">
        <v>14.19</v>
      </c>
      <c r="G14" s="191"/>
      <c r="H14" s="195">
        <f>ROUND(G14+(G14*$H$7),2)</f>
        <v>0</v>
      </c>
      <c r="I14" s="187">
        <f>ROUND((F14*H14),2)</f>
        <v>0</v>
      </c>
      <c r="K14" s="80"/>
    </row>
    <row r="15" spans="1:17" s="49" customFormat="1" ht="11.25">
      <c r="A15" s="185">
        <f>'MM CALC'!A12</f>
        <v>2</v>
      </c>
      <c r="B15" s="39"/>
      <c r="C15" s="36"/>
      <c r="D15" s="91" t="str">
        <f>'MM CALC'!D12</f>
        <v>TRABALHOS EM TERRA</v>
      </c>
      <c r="E15" s="36"/>
      <c r="F15" s="40"/>
      <c r="G15" s="192"/>
      <c r="H15" s="196"/>
      <c r="I15" s="186">
        <f>SUM(I16:I19)</f>
        <v>0</v>
      </c>
      <c r="K15" s="83"/>
    </row>
    <row r="16" spans="1:17" s="41" customFormat="1" ht="11.25">
      <c r="A16" s="166" t="str">
        <f>'MM CALC'!A13</f>
        <v>2.1</v>
      </c>
      <c r="B16" s="39" t="s">
        <v>255</v>
      </c>
      <c r="C16" s="36" t="s">
        <v>260</v>
      </c>
      <c r="D16" s="65" t="s">
        <v>261</v>
      </c>
      <c r="E16" s="36" t="str">
        <f>'MM CALC'!E13</f>
        <v>m³</v>
      </c>
      <c r="F16" s="40">
        <v>27.72</v>
      </c>
      <c r="G16" s="191"/>
      <c r="H16" s="195">
        <f>ROUND(G16+(G16*$H$7),2)</f>
        <v>0</v>
      </c>
      <c r="I16" s="187">
        <f>ROUND((F16*H16),2)</f>
        <v>0</v>
      </c>
      <c r="K16" s="82"/>
    </row>
    <row r="17" spans="1:11" s="41" customFormat="1" ht="11.25">
      <c r="A17" s="166" t="str">
        <f>'MM CALC'!A14</f>
        <v>2.2</v>
      </c>
      <c r="B17" s="39" t="str">
        <f>'MM CALC'!B14</f>
        <v>SEINFRA</v>
      </c>
      <c r="C17" s="36" t="s">
        <v>33</v>
      </c>
      <c r="D17" s="65" t="str">
        <f>'MM CALC'!D14</f>
        <v>APILOAMENTO DO FUNDO DE VALAS COM SOQUETE</v>
      </c>
      <c r="E17" s="36" t="s">
        <v>21</v>
      </c>
      <c r="F17" s="40">
        <v>29.69</v>
      </c>
      <c r="G17" s="191"/>
      <c r="H17" s="195">
        <f>ROUND(G17+(G17*$H$7),2)</f>
        <v>0</v>
      </c>
      <c r="I17" s="187">
        <f>ROUND((F17*H17),2)</f>
        <v>0</v>
      </c>
      <c r="K17" s="82"/>
    </row>
    <row r="18" spans="1:11" s="41" customFormat="1" ht="22.5">
      <c r="A18" s="166">
        <v>2.2999999999999998</v>
      </c>
      <c r="B18" s="39" t="s">
        <v>255</v>
      </c>
      <c r="C18" s="36" t="s">
        <v>262</v>
      </c>
      <c r="D18" s="65" t="s">
        <v>263</v>
      </c>
      <c r="E18" s="36" t="s">
        <v>207</v>
      </c>
      <c r="F18" s="40">
        <v>34</v>
      </c>
      <c r="G18" s="191"/>
      <c r="H18" s="195">
        <f>ROUND(G18+(G18*$H$7),2)</f>
        <v>0</v>
      </c>
      <c r="I18" s="187">
        <f>ROUND((F18*H18),2)</f>
        <v>0</v>
      </c>
      <c r="K18" s="82"/>
    </row>
    <row r="19" spans="1:11" s="41" customFormat="1" ht="22.5">
      <c r="A19" s="166">
        <v>2.4</v>
      </c>
      <c r="B19" s="39" t="str">
        <f>'MM CALC'!B16</f>
        <v>SEINFRA</v>
      </c>
      <c r="C19" s="36" t="s">
        <v>426</v>
      </c>
      <c r="D19" s="65" t="s">
        <v>425</v>
      </c>
      <c r="E19" s="36" t="str">
        <f>'MM CALC'!E16</f>
        <v>m³</v>
      </c>
      <c r="F19" s="40">
        <v>20.309999999999999</v>
      </c>
      <c r="G19" s="191"/>
      <c r="H19" s="195">
        <f>ROUND(G19+(G19*$H$7),2)</f>
        <v>0</v>
      </c>
      <c r="I19" s="187">
        <f>ROUND((F19*H19),2)</f>
        <v>0</v>
      </c>
      <c r="K19" s="82"/>
    </row>
    <row r="20" spans="1:11" s="49" customFormat="1" ht="11.25">
      <c r="A20" s="185">
        <f>'MM CALC'!A17</f>
        <v>3</v>
      </c>
      <c r="B20" s="38"/>
      <c r="C20" s="60"/>
      <c r="D20" s="91" t="s">
        <v>424</v>
      </c>
      <c r="E20" s="60"/>
      <c r="F20" s="40"/>
      <c r="G20" s="192"/>
      <c r="H20" s="196"/>
      <c r="I20" s="186">
        <f>SUM(I21:I37)</f>
        <v>0</v>
      </c>
      <c r="K20" s="81"/>
    </row>
    <row r="21" spans="1:11" s="49" customFormat="1" ht="11.25">
      <c r="A21" s="185" t="str">
        <f>'MM CALC'!A18</f>
        <v>3.1</v>
      </c>
      <c r="B21" s="38"/>
      <c r="C21" s="60"/>
      <c r="D21" s="158" t="s">
        <v>270</v>
      </c>
      <c r="E21" s="60"/>
      <c r="F21" s="40"/>
      <c r="G21" s="192"/>
      <c r="H21" s="196"/>
      <c r="I21" s="186"/>
      <c r="K21" s="81"/>
    </row>
    <row r="22" spans="1:11" s="41" customFormat="1" ht="22.5">
      <c r="A22" s="166" t="str">
        <f>'MM CALC'!A19</f>
        <v>3.1.1</v>
      </c>
      <c r="B22" s="39" t="s">
        <v>255</v>
      </c>
      <c r="C22" s="36" t="s">
        <v>264</v>
      </c>
      <c r="D22" s="65" t="s">
        <v>265</v>
      </c>
      <c r="E22" s="36" t="str">
        <f>'MM CALC'!E19</f>
        <v>m³</v>
      </c>
      <c r="F22" s="40">
        <v>0.82</v>
      </c>
      <c r="G22" s="191"/>
      <c r="H22" s="195">
        <f>ROUND(G22+(G22*$H$7),2)</f>
        <v>0</v>
      </c>
      <c r="I22" s="187">
        <f>ROUND((F22*H22),2)</f>
        <v>0</v>
      </c>
      <c r="K22" s="82"/>
    </row>
    <row r="23" spans="1:11" s="41" customFormat="1" ht="11.25">
      <c r="A23" s="166" t="str">
        <f>'MM CALC'!A20</f>
        <v>3.1.2</v>
      </c>
      <c r="B23" s="39" t="s">
        <v>31</v>
      </c>
      <c r="C23" s="36" t="s">
        <v>34</v>
      </c>
      <c r="D23" s="175" t="s">
        <v>141</v>
      </c>
      <c r="E23" s="36" t="s">
        <v>21</v>
      </c>
      <c r="F23" s="40">
        <v>6.63</v>
      </c>
      <c r="G23" s="191"/>
      <c r="H23" s="195">
        <f>ROUND(G23+(G23*$H$7),2)</f>
        <v>0</v>
      </c>
      <c r="I23" s="187">
        <f>ROUND((F23*H23),2)</f>
        <v>0</v>
      </c>
      <c r="K23" s="82"/>
    </row>
    <row r="24" spans="1:11" s="41" customFormat="1" ht="22.5">
      <c r="A24" s="166" t="str">
        <f>'MM CALC'!A21</f>
        <v>3.1.3</v>
      </c>
      <c r="B24" s="39" t="s">
        <v>31</v>
      </c>
      <c r="C24" s="36" t="s">
        <v>266</v>
      </c>
      <c r="D24" s="65" t="s">
        <v>267</v>
      </c>
      <c r="E24" s="36" t="str">
        <f>'MM CALC'!E21</f>
        <v>m³</v>
      </c>
      <c r="F24" s="40">
        <v>6.75</v>
      </c>
      <c r="G24" s="191"/>
      <c r="H24" s="195">
        <f>ROUND(G24+(G24*$H$7),2)</f>
        <v>0</v>
      </c>
      <c r="I24" s="187">
        <f>ROUND((F24*H24),2)</f>
        <v>0</v>
      </c>
      <c r="K24" s="82"/>
    </row>
    <row r="25" spans="1:11" s="41" customFormat="1" ht="11.25">
      <c r="A25" s="166" t="str">
        <f>'MM CALC'!A22</f>
        <v>3.1.4</v>
      </c>
      <c r="B25" s="39" t="s">
        <v>255</v>
      </c>
      <c r="C25" s="36" t="s">
        <v>268</v>
      </c>
      <c r="D25" s="65" t="s">
        <v>269</v>
      </c>
      <c r="E25" s="36" t="str">
        <f>'MM CALC'!E22</f>
        <v>kg</v>
      </c>
      <c r="F25" s="40">
        <v>439</v>
      </c>
      <c r="G25" s="191"/>
      <c r="H25" s="195">
        <f>ROUND(G25+(G25*$H$7),2)</f>
        <v>0</v>
      </c>
      <c r="I25" s="187">
        <f>ROUND((F25*H25),2)</f>
        <v>0</v>
      </c>
      <c r="K25" s="82"/>
    </row>
    <row r="26" spans="1:11" s="49" customFormat="1" ht="11.25">
      <c r="A26" s="185" t="str">
        <f>'MM CALC'!A23</f>
        <v>3.2</v>
      </c>
      <c r="B26" s="38"/>
      <c r="C26" s="60"/>
      <c r="D26" s="91" t="str">
        <f>'MM CALC'!D23</f>
        <v>FUNDAÇÃO - VIGAS BALDRAME</v>
      </c>
      <c r="E26" s="60"/>
      <c r="F26" s="40"/>
      <c r="G26" s="192"/>
      <c r="H26" s="196"/>
      <c r="I26" s="186"/>
      <c r="K26" s="81"/>
    </row>
    <row r="27" spans="1:11" s="41" customFormat="1" ht="22.5">
      <c r="A27" s="166" t="str">
        <f>'MM CALC'!A24</f>
        <v>3.2.1</v>
      </c>
      <c r="B27" s="39" t="s">
        <v>31</v>
      </c>
      <c r="C27" s="36" t="s">
        <v>266</v>
      </c>
      <c r="D27" s="65" t="s">
        <v>267</v>
      </c>
      <c r="E27" s="36" t="str">
        <f>'MM CALC'!E24</f>
        <v>m³</v>
      </c>
      <c r="F27" s="40">
        <v>5.32</v>
      </c>
      <c r="G27" s="191"/>
      <c r="H27" s="195">
        <f>ROUND(G27+(G27*$H$7),2)</f>
        <v>0</v>
      </c>
      <c r="I27" s="187">
        <f>ROUND((F27*H27),2)</f>
        <v>0</v>
      </c>
      <c r="K27" s="82"/>
    </row>
    <row r="28" spans="1:11" s="41" customFormat="1" ht="11.25">
      <c r="A28" s="166" t="str">
        <f>'MM CALC'!A25</f>
        <v>3.2.2</v>
      </c>
      <c r="B28" s="39" t="s">
        <v>255</v>
      </c>
      <c r="C28" s="36" t="s">
        <v>271</v>
      </c>
      <c r="D28" s="122" t="s">
        <v>272</v>
      </c>
      <c r="E28" s="36" t="str">
        <f>'MM CALC'!E25</f>
        <v>kg</v>
      </c>
      <c r="F28" s="40">
        <v>395</v>
      </c>
      <c r="G28" s="191"/>
      <c r="H28" s="195">
        <f>ROUND(G28+(G28*$H$7),2)</f>
        <v>0</v>
      </c>
      <c r="I28" s="187">
        <f>ROUND((F28*H28),2)</f>
        <v>0</v>
      </c>
      <c r="K28" s="82"/>
    </row>
    <row r="29" spans="1:11" s="49" customFormat="1" ht="11.25">
      <c r="A29" s="185" t="str">
        <f>'MM CALC'!A26</f>
        <v>3.3</v>
      </c>
      <c r="B29" s="38"/>
      <c r="C29" s="60"/>
      <c r="D29" s="91" t="str">
        <f>'MM CALC'!D26</f>
        <v>SUPERESTRUTURA - PILARES E VIGAS</v>
      </c>
      <c r="E29" s="60"/>
      <c r="F29" s="40"/>
      <c r="G29" s="192"/>
      <c r="H29" s="196"/>
      <c r="I29" s="186"/>
      <c r="K29" s="81"/>
    </row>
    <row r="30" spans="1:11" s="41" customFormat="1" ht="22.5">
      <c r="A30" s="166" t="str">
        <f>'MM CALC'!A27</f>
        <v>3.3.1</v>
      </c>
      <c r="B30" s="39" t="s">
        <v>31</v>
      </c>
      <c r="C30" s="36" t="s">
        <v>109</v>
      </c>
      <c r="D30" s="163" t="s">
        <v>143</v>
      </c>
      <c r="E30" s="36" t="str">
        <f>'MM CALC'!E27</f>
        <v>m²</v>
      </c>
      <c r="F30" s="40">
        <v>40.24</v>
      </c>
      <c r="G30" s="191"/>
      <c r="H30" s="195">
        <f t="shared" ref="H30:H37" si="0">ROUND(G30+(G30*$H$7),2)</f>
        <v>0</v>
      </c>
      <c r="I30" s="187">
        <f t="shared" ref="I30:I37" si="1">ROUND((F30*H30),2)</f>
        <v>0</v>
      </c>
      <c r="K30" s="82"/>
    </row>
    <row r="31" spans="1:11" s="41" customFormat="1" ht="27.75" customHeight="1">
      <c r="A31" s="166" t="str">
        <f>'MM CALC'!A28</f>
        <v>3.3.2</v>
      </c>
      <c r="B31" s="39" t="s">
        <v>255</v>
      </c>
      <c r="C31" s="36" t="s">
        <v>273</v>
      </c>
      <c r="D31" s="65" t="s">
        <v>274</v>
      </c>
      <c r="E31" s="36" t="str">
        <f>'MM CALC'!E28</f>
        <v>m³</v>
      </c>
      <c r="F31" s="40">
        <v>8.35</v>
      </c>
      <c r="G31" s="191"/>
      <c r="H31" s="195">
        <f t="shared" si="0"/>
        <v>0</v>
      </c>
      <c r="I31" s="187">
        <f t="shared" si="1"/>
        <v>0</v>
      </c>
      <c r="K31" s="82"/>
    </row>
    <row r="32" spans="1:11" s="41" customFormat="1" ht="23.25" customHeight="1">
      <c r="A32" s="166" t="str">
        <f>'MM CALC'!A29</f>
        <v>3.3.3</v>
      </c>
      <c r="B32" s="39" t="s">
        <v>255</v>
      </c>
      <c r="C32" s="36" t="s">
        <v>276</v>
      </c>
      <c r="D32" s="65" t="s">
        <v>277</v>
      </c>
      <c r="E32" s="36" t="str">
        <f>'MM CALC'!E29</f>
        <v>m³</v>
      </c>
      <c r="F32" s="40">
        <v>0.2</v>
      </c>
      <c r="G32" s="191"/>
      <c r="H32" s="195">
        <f t="shared" si="0"/>
        <v>0</v>
      </c>
      <c r="I32" s="187">
        <f t="shared" si="1"/>
        <v>0</v>
      </c>
      <c r="K32" s="82"/>
    </row>
    <row r="33" spans="1:11" s="41" customFormat="1" ht="11.25">
      <c r="A33" s="166" t="s">
        <v>275</v>
      </c>
      <c r="B33" s="39" t="s">
        <v>255</v>
      </c>
      <c r="C33" s="176">
        <v>92803</v>
      </c>
      <c r="D33" s="122" t="s">
        <v>269</v>
      </c>
      <c r="E33" s="36" t="str">
        <f>'MM CALC'!E29</f>
        <v>m³</v>
      </c>
      <c r="F33" s="40">
        <v>421</v>
      </c>
      <c r="G33" s="191"/>
      <c r="H33" s="195">
        <f t="shared" si="0"/>
        <v>0</v>
      </c>
      <c r="I33" s="187">
        <f t="shared" si="1"/>
        <v>0</v>
      </c>
      <c r="K33" s="82"/>
    </row>
    <row r="34" spans="1:11" s="49" customFormat="1" ht="11.25">
      <c r="A34" s="185" t="str">
        <f>'MM CALC'!A31</f>
        <v>3.4</v>
      </c>
      <c r="B34" s="38"/>
      <c r="C34" s="60"/>
      <c r="D34" s="91" t="str">
        <f>'MM CALC'!D31</f>
        <v>LAJES DE TETO</v>
      </c>
      <c r="E34" s="60"/>
      <c r="F34" s="40"/>
      <c r="G34" s="192"/>
      <c r="H34" s="195"/>
      <c r="I34" s="186"/>
      <c r="K34" s="81"/>
    </row>
    <row r="35" spans="1:11" s="41" customFormat="1" ht="22.5">
      <c r="A35" s="166" t="str">
        <f>'MM CALC'!A32</f>
        <v>3.4.1</v>
      </c>
      <c r="B35" s="39" t="s">
        <v>31</v>
      </c>
      <c r="C35" s="36" t="s">
        <v>190</v>
      </c>
      <c r="D35" s="163" t="s">
        <v>189</v>
      </c>
      <c r="E35" s="36" t="str">
        <f>'MM CALC'!E32</f>
        <v>m²</v>
      </c>
      <c r="F35" s="40">
        <v>3.97</v>
      </c>
      <c r="G35" s="191"/>
      <c r="H35" s="195">
        <f t="shared" si="0"/>
        <v>0</v>
      </c>
      <c r="I35" s="187">
        <f t="shared" si="1"/>
        <v>0</v>
      </c>
      <c r="K35" s="82"/>
    </row>
    <row r="36" spans="1:11" s="41" customFormat="1" ht="22.5" customHeight="1">
      <c r="A36" s="166" t="str">
        <f>'MM CALC'!A33</f>
        <v>3.4.2</v>
      </c>
      <c r="B36" s="39" t="s">
        <v>255</v>
      </c>
      <c r="C36" s="36" t="s">
        <v>278</v>
      </c>
      <c r="D36" s="65" t="s">
        <v>279</v>
      </c>
      <c r="E36" s="36" t="s">
        <v>23</v>
      </c>
      <c r="F36" s="40">
        <v>11.11</v>
      </c>
      <c r="G36" s="191"/>
      <c r="H36" s="195">
        <f t="shared" si="0"/>
        <v>0</v>
      </c>
      <c r="I36" s="187">
        <f t="shared" si="1"/>
        <v>0</v>
      </c>
      <c r="K36" s="82"/>
    </row>
    <row r="37" spans="1:11" s="41" customFormat="1" ht="22.5" customHeight="1">
      <c r="A37" s="166" t="s">
        <v>407</v>
      </c>
      <c r="B37" s="39" t="s">
        <v>255</v>
      </c>
      <c r="C37" s="36" t="s">
        <v>408</v>
      </c>
      <c r="D37" s="65" t="s">
        <v>409</v>
      </c>
      <c r="E37" s="36" t="s">
        <v>21</v>
      </c>
      <c r="F37" s="40">
        <v>87.17</v>
      </c>
      <c r="G37" s="191"/>
      <c r="H37" s="195">
        <f t="shared" si="0"/>
        <v>0</v>
      </c>
      <c r="I37" s="187">
        <f t="shared" si="1"/>
        <v>0</v>
      </c>
      <c r="K37" s="82"/>
    </row>
    <row r="38" spans="1:11" s="49" customFormat="1" ht="11.25">
      <c r="A38" s="185">
        <f>'MM CALC'!A35</f>
        <v>4</v>
      </c>
      <c r="B38" s="38"/>
      <c r="C38" s="60"/>
      <c r="D38" s="91" t="str">
        <f>'MM CALC'!D35</f>
        <v>VEDAÇÕES, PISOS, COBERTURAS, ESQUADRIAS, ACABAMENTOS E ACESSÓRIOS</v>
      </c>
      <c r="E38" s="60"/>
      <c r="F38" s="40"/>
      <c r="G38" s="192"/>
      <c r="H38" s="197"/>
      <c r="I38" s="186">
        <f>SUM(I39:I99)</f>
        <v>0</v>
      </c>
      <c r="K38" s="81"/>
    </row>
    <row r="39" spans="1:11" s="49" customFormat="1" ht="11.25">
      <c r="A39" s="185" t="str">
        <f>'MM CALC'!A36</f>
        <v>4.1</v>
      </c>
      <c r="B39" s="38"/>
      <c r="C39" s="60"/>
      <c r="D39" s="91" t="str">
        <f>'MM CALC'!D36</f>
        <v>ALVENARIAS/REVESTIMENTOS</v>
      </c>
      <c r="E39" s="60"/>
      <c r="F39" s="40"/>
      <c r="G39" s="192"/>
      <c r="H39" s="197"/>
      <c r="I39" s="186"/>
      <c r="K39" s="81"/>
    </row>
    <row r="40" spans="1:11" s="41" customFormat="1" ht="22.5">
      <c r="A40" s="166" t="str">
        <f>'MM CALC'!A37</f>
        <v>4.1.1</v>
      </c>
      <c r="B40" s="39" t="s">
        <v>255</v>
      </c>
      <c r="C40" s="36" t="s">
        <v>280</v>
      </c>
      <c r="D40" s="65" t="s">
        <v>281</v>
      </c>
      <c r="E40" s="36" t="str">
        <f>'MM CALC'!E37</f>
        <v>m²</v>
      </c>
      <c r="F40" s="40">
        <v>128.80000000000001</v>
      </c>
      <c r="G40" s="191"/>
      <c r="H40" s="195">
        <f t="shared" ref="H40:H47" si="2">ROUND(G40+(G40*$H$7),2)</f>
        <v>0</v>
      </c>
      <c r="I40" s="187">
        <f t="shared" ref="I40:I47" si="3">ROUND((F40*H40),2)</f>
        <v>0</v>
      </c>
      <c r="K40" s="82"/>
    </row>
    <row r="41" spans="1:11" s="41" customFormat="1" ht="24.75" customHeight="1">
      <c r="A41" s="166" t="str">
        <f>'MM CALC'!A38</f>
        <v>4.1.2</v>
      </c>
      <c r="B41" s="39" t="s">
        <v>255</v>
      </c>
      <c r="C41" s="36" t="s">
        <v>282</v>
      </c>
      <c r="D41" s="123" t="s">
        <v>283</v>
      </c>
      <c r="E41" s="36" t="str">
        <f>'MM CALC'!E38</f>
        <v>m²</v>
      </c>
      <c r="F41" s="40">
        <v>156.19999999999999</v>
      </c>
      <c r="G41" s="191"/>
      <c r="H41" s="195">
        <f t="shared" si="2"/>
        <v>0</v>
      </c>
      <c r="I41" s="187">
        <f t="shared" si="3"/>
        <v>0</v>
      </c>
      <c r="K41" s="82"/>
    </row>
    <row r="42" spans="1:11" s="41" customFormat="1" ht="22.5">
      <c r="A42" s="166" t="str">
        <f>'MM CALC'!A39</f>
        <v>4.1.3</v>
      </c>
      <c r="B42" s="39" t="s">
        <v>255</v>
      </c>
      <c r="C42" s="36" t="s">
        <v>284</v>
      </c>
      <c r="D42" s="123" t="s">
        <v>285</v>
      </c>
      <c r="E42" s="36" t="str">
        <f>'MM CALC'!E39</f>
        <v>m²</v>
      </c>
      <c r="F42" s="40">
        <v>570</v>
      </c>
      <c r="G42" s="191"/>
      <c r="H42" s="195">
        <f t="shared" si="2"/>
        <v>0</v>
      </c>
      <c r="I42" s="187">
        <f t="shared" si="3"/>
        <v>0</v>
      </c>
      <c r="K42" s="82"/>
    </row>
    <row r="43" spans="1:11" s="41" customFormat="1" ht="33.75">
      <c r="A43" s="166" t="str">
        <f>'MM CALC'!A40</f>
        <v>4.1.4</v>
      </c>
      <c r="B43" s="39" t="s">
        <v>255</v>
      </c>
      <c r="C43" s="36" t="s">
        <v>286</v>
      </c>
      <c r="D43" s="123" t="s">
        <v>287</v>
      </c>
      <c r="E43" s="36" t="str">
        <f>'MM CALC'!E40</f>
        <v>m²</v>
      </c>
      <c r="F43" s="40">
        <v>570</v>
      </c>
      <c r="G43" s="191"/>
      <c r="H43" s="195">
        <f t="shared" si="2"/>
        <v>0</v>
      </c>
      <c r="I43" s="187">
        <f t="shared" si="3"/>
        <v>0</v>
      </c>
      <c r="K43" s="82"/>
    </row>
    <row r="44" spans="1:11" s="41" customFormat="1" ht="22.5">
      <c r="A44" s="166" t="str">
        <f>'MM CALC'!A41</f>
        <v>4.1.5</v>
      </c>
      <c r="B44" s="39" t="s">
        <v>255</v>
      </c>
      <c r="C44" s="36" t="s">
        <v>288</v>
      </c>
      <c r="D44" s="123" t="s">
        <v>289</v>
      </c>
      <c r="E44" s="36" t="str">
        <f>'MM CALC'!E41</f>
        <v>m²</v>
      </c>
      <c r="F44" s="40">
        <v>3.97</v>
      </c>
      <c r="G44" s="191"/>
      <c r="H44" s="195">
        <f t="shared" si="2"/>
        <v>0</v>
      </c>
      <c r="I44" s="187">
        <f t="shared" si="3"/>
        <v>0</v>
      </c>
      <c r="K44" s="82"/>
    </row>
    <row r="45" spans="1:11" s="41" customFormat="1" ht="33.75">
      <c r="A45" s="166" t="str">
        <f>'MM CALC'!A42</f>
        <v>4.1.6</v>
      </c>
      <c r="B45" s="39" t="s">
        <v>255</v>
      </c>
      <c r="C45" s="36" t="s">
        <v>290</v>
      </c>
      <c r="D45" s="123" t="s">
        <v>291</v>
      </c>
      <c r="E45" s="36" t="str">
        <f>'MM CALC'!E42</f>
        <v>m²</v>
      </c>
      <c r="F45" s="40">
        <v>3.97</v>
      </c>
      <c r="G45" s="191"/>
      <c r="H45" s="195">
        <f t="shared" si="2"/>
        <v>0</v>
      </c>
      <c r="I45" s="187">
        <f t="shared" si="3"/>
        <v>0</v>
      </c>
      <c r="K45" s="82"/>
    </row>
    <row r="46" spans="1:11" s="41" customFormat="1" ht="11.25">
      <c r="A46" s="166" t="s">
        <v>412</v>
      </c>
      <c r="B46" s="39" t="s">
        <v>255</v>
      </c>
      <c r="C46" s="36" t="s">
        <v>411</v>
      </c>
      <c r="D46" s="123" t="s">
        <v>410</v>
      </c>
      <c r="E46" s="36" t="s">
        <v>207</v>
      </c>
      <c r="F46" s="40">
        <v>6</v>
      </c>
      <c r="G46" s="191"/>
      <c r="H46" s="195">
        <f t="shared" si="2"/>
        <v>0</v>
      </c>
      <c r="I46" s="187">
        <f t="shared" si="3"/>
        <v>0</v>
      </c>
      <c r="K46" s="82"/>
    </row>
    <row r="47" spans="1:11" s="41" customFormat="1" ht="11.25">
      <c r="A47" s="166" t="s">
        <v>415</v>
      </c>
      <c r="B47" s="39" t="s">
        <v>255</v>
      </c>
      <c r="C47" s="36" t="s">
        <v>414</v>
      </c>
      <c r="D47" s="123" t="s">
        <v>413</v>
      </c>
      <c r="E47" s="36" t="s">
        <v>207</v>
      </c>
      <c r="F47" s="40">
        <v>13.9</v>
      </c>
      <c r="G47" s="191"/>
      <c r="H47" s="195">
        <f t="shared" si="2"/>
        <v>0</v>
      </c>
      <c r="I47" s="187">
        <f t="shared" si="3"/>
        <v>0</v>
      </c>
      <c r="K47" s="82"/>
    </row>
    <row r="48" spans="1:11" s="49" customFormat="1" ht="11.25">
      <c r="A48" s="185" t="str">
        <f>'MM CALC'!A45</f>
        <v>4.2</v>
      </c>
      <c r="B48" s="38"/>
      <c r="C48" s="60"/>
      <c r="D48" s="91" t="str">
        <f>'MM CALC'!D45</f>
        <v>PISOS</v>
      </c>
      <c r="E48" s="60"/>
      <c r="F48" s="40"/>
      <c r="G48" s="192"/>
      <c r="H48" s="196"/>
      <c r="I48" s="186"/>
      <c r="K48" s="81"/>
    </row>
    <row r="49" spans="1:11" s="41" customFormat="1" ht="22.5">
      <c r="A49" s="166" t="str">
        <f>'MM CALC'!A46</f>
        <v>4.2.1</v>
      </c>
      <c r="B49" s="39" t="s">
        <v>255</v>
      </c>
      <c r="C49" s="36" t="s">
        <v>292</v>
      </c>
      <c r="D49" s="65" t="s">
        <v>293</v>
      </c>
      <c r="E49" s="36" t="s">
        <v>21</v>
      </c>
      <c r="F49" s="40">
        <v>87.17</v>
      </c>
      <c r="G49" s="191"/>
      <c r="H49" s="195">
        <f t="shared" ref="H49:H55" si="4">ROUND(G49+(G49*$H$7),2)</f>
        <v>0</v>
      </c>
      <c r="I49" s="187">
        <f t="shared" ref="I49:I55" si="5">ROUND((F49*H49),2)</f>
        <v>0</v>
      </c>
      <c r="K49" s="82"/>
    </row>
    <row r="50" spans="1:11" s="41" customFormat="1" ht="33.75">
      <c r="A50" s="166" t="str">
        <f>'MM CALC'!A47</f>
        <v>4.2.2</v>
      </c>
      <c r="B50" s="39" t="s">
        <v>255</v>
      </c>
      <c r="C50" s="36" t="s">
        <v>295</v>
      </c>
      <c r="D50" s="65" t="s">
        <v>294</v>
      </c>
      <c r="E50" s="36" t="str">
        <f>'MM CALC'!E47</f>
        <v>m²</v>
      </c>
      <c r="F50" s="40">
        <v>87.17</v>
      </c>
      <c r="G50" s="191"/>
      <c r="H50" s="195">
        <f t="shared" si="4"/>
        <v>0</v>
      </c>
      <c r="I50" s="187">
        <f t="shared" si="5"/>
        <v>0</v>
      </c>
      <c r="K50" s="82"/>
    </row>
    <row r="51" spans="1:11" s="41" customFormat="1" ht="33.75">
      <c r="A51" s="166" t="str">
        <f>'MM CALC'!A48</f>
        <v>4.2.3</v>
      </c>
      <c r="B51" s="39" t="str">
        <f>'MM CALC'!B48</f>
        <v>SEINFRA</v>
      </c>
      <c r="C51" s="36" t="str">
        <f>'MM CALC'!C48</f>
        <v>ED-50542</v>
      </c>
      <c r="D51" s="65" t="str">
        <f>'MM CALC'!D48</f>
        <v>REVESTIMENTO COM CERÂMICA APLICADO EM PISO, ACABAMENTO ESMALTADO, AMBIENTE INTERNO, PADRÃO EXTRA, DIMENSÃO DA PEÇA ATÉ 2025 CM2, PEI V, ASSENTAMENTO COM ARGAMASSA INDUSTRIALIZADA, INCLUSIVE REJUNTAMENTO</v>
      </c>
      <c r="E51" s="36" t="str">
        <f>'MM CALC'!E48</f>
        <v>m²</v>
      </c>
      <c r="F51" s="40">
        <v>87.17</v>
      </c>
      <c r="G51" s="191"/>
      <c r="H51" s="195">
        <f t="shared" si="4"/>
        <v>0</v>
      </c>
      <c r="I51" s="187">
        <f t="shared" si="5"/>
        <v>0</v>
      </c>
      <c r="K51" s="82"/>
    </row>
    <row r="52" spans="1:11" s="41" customFormat="1" ht="22.5">
      <c r="A52" s="166" t="str">
        <f>'MM CALC'!A49</f>
        <v>4.2.4</v>
      </c>
      <c r="B52" s="39" t="str">
        <f>'MM CALC'!B49</f>
        <v>SEINFRA</v>
      </c>
      <c r="C52" s="36" t="str">
        <f>'MM CALC'!C49</f>
        <v>ED-50771</v>
      </c>
      <c r="D52" s="65" t="str">
        <f>'MM CALC'!D49</f>
        <v>RODAPÉ COM REVESTIMENTO EM CERÂMICA ESMALTADA COMERCIAL, ALTURA 10CM, PE IV, ASSENTAMENTO COM ARGAMASSA INDUSTRIALIZADA, INCLUSIVE REJUNTAMENTO</v>
      </c>
      <c r="E52" s="36" t="str">
        <f>'MM CALC'!E49</f>
        <v>m</v>
      </c>
      <c r="F52" s="40">
        <v>55.82</v>
      </c>
      <c r="G52" s="191"/>
      <c r="H52" s="195">
        <f t="shared" si="4"/>
        <v>0</v>
      </c>
      <c r="I52" s="187">
        <f t="shared" si="5"/>
        <v>0</v>
      </c>
      <c r="K52" s="82"/>
    </row>
    <row r="53" spans="1:11" s="41" customFormat="1" ht="33.75">
      <c r="A53" s="166" t="str">
        <f>'MM CALC'!A50</f>
        <v>4.2.5</v>
      </c>
      <c r="B53" s="39" t="str">
        <f>'MM CALC'!B50</f>
        <v>SEINFRA</v>
      </c>
      <c r="C53" s="36" t="str">
        <f>'MM CALC'!C50</f>
        <v>ED-9081</v>
      </c>
      <c r="D53" s="65" t="str">
        <f>'MM CALC'!D50</f>
        <v>REVESTIMENTO COM CERÂMICA APLICADO EM PAREDE, ACABAMENTO ESMALTADO, AMBIENTE INTERNO/EXTERNO, PADRÃO EXTRA, DIMENSÃO DA PEÇA ATÉ 2025 CM2, PEIIII, ASSENTAMENTO COM ARGAMASSA INDUSTRIALIZADA, INCLUSIVE REJUNTAMENTO</v>
      </c>
      <c r="E53" s="36" t="str">
        <f>'MM CALC'!E50</f>
        <v>m²</v>
      </c>
      <c r="F53" s="40">
        <v>102.87</v>
      </c>
      <c r="G53" s="191"/>
      <c r="H53" s="195">
        <f t="shared" si="4"/>
        <v>0</v>
      </c>
      <c r="I53" s="187">
        <f t="shared" si="5"/>
        <v>0</v>
      </c>
      <c r="K53" s="82"/>
    </row>
    <row r="54" spans="1:11" s="41" customFormat="1" ht="22.5">
      <c r="A54" s="166" t="str">
        <f>'MM CALC'!A51</f>
        <v>4.2.6</v>
      </c>
      <c r="B54" s="39" t="str">
        <f>'MM CALC'!B51</f>
        <v>SEINFRA</v>
      </c>
      <c r="C54" s="36" t="str">
        <f>'MM CALC'!C51</f>
        <v>ED-50563</v>
      </c>
      <c r="D54" s="65" t="str">
        <f>'MM CALC'!D51</f>
        <v>PISO CIMENTADO COM ARGAMASSA, TRAÇO 1:3 (CIMENTO E AREIA), COM ADITIVO IMPERMEABILIZANTE, ESP. 25MM, ACABAMENTO DESEMPENADO E FELTRADO</v>
      </c>
      <c r="E54" s="36" t="str">
        <f>'MM CALC'!E51</f>
        <v>m²</v>
      </c>
      <c r="F54" s="40">
        <v>8.5500000000000007</v>
      </c>
      <c r="G54" s="191"/>
      <c r="H54" s="195">
        <f t="shared" si="4"/>
        <v>0</v>
      </c>
      <c r="I54" s="187">
        <f t="shared" si="5"/>
        <v>0</v>
      </c>
      <c r="K54" s="82"/>
    </row>
    <row r="55" spans="1:11" s="41" customFormat="1" ht="11.25">
      <c r="A55" s="166" t="str">
        <f>'MM CALC'!A52</f>
        <v>4.2.7</v>
      </c>
      <c r="B55" s="39" t="str">
        <f>'MM CALC'!B52</f>
        <v>SEINFRA</v>
      </c>
      <c r="C55" s="36" t="str">
        <f>'MM CALC'!C52</f>
        <v>ED-51145</v>
      </c>
      <c r="D55" s="65" t="str">
        <f>'MM CALC'!D52</f>
        <v>PASSEIOS DE CONCRETO E = 6 CM, FCK = 10 MPA, JUNTA SECA</v>
      </c>
      <c r="E55" s="36" t="str">
        <f>'MM CALC'!E52</f>
        <v>m²</v>
      </c>
      <c r="F55" s="40">
        <v>9.6</v>
      </c>
      <c r="G55" s="191"/>
      <c r="H55" s="195">
        <f t="shared" si="4"/>
        <v>0</v>
      </c>
      <c r="I55" s="187">
        <f t="shared" si="5"/>
        <v>0</v>
      </c>
      <c r="K55" s="82"/>
    </row>
    <row r="56" spans="1:11" s="49" customFormat="1" ht="11.25">
      <c r="A56" s="185" t="str">
        <f>'MM CALC'!A53</f>
        <v>4.3</v>
      </c>
      <c r="B56" s="38"/>
      <c r="C56" s="60"/>
      <c r="D56" s="91" t="str">
        <f>'MM CALC'!D53</f>
        <v>PINTURA</v>
      </c>
      <c r="E56" s="60"/>
      <c r="F56" s="40"/>
      <c r="G56" s="192"/>
      <c r="H56" s="196"/>
      <c r="I56" s="186"/>
      <c r="K56" s="81"/>
    </row>
    <row r="57" spans="1:11" s="41" customFormat="1" ht="22.5">
      <c r="A57" s="166" t="s">
        <v>72</v>
      </c>
      <c r="B57" s="39" t="s">
        <v>255</v>
      </c>
      <c r="C57" s="36" t="s">
        <v>297</v>
      </c>
      <c r="D57" s="65" t="s">
        <v>296</v>
      </c>
      <c r="E57" s="36" t="s">
        <v>21</v>
      </c>
      <c r="F57" s="40">
        <v>182.13</v>
      </c>
      <c r="G57" s="191"/>
      <c r="H57" s="195">
        <f>ROUND(G57+(G57*$H$7),2)</f>
        <v>0</v>
      </c>
      <c r="I57" s="187">
        <f>ROUND((F57*H57),2)</f>
        <v>0</v>
      </c>
      <c r="K57" s="82"/>
    </row>
    <row r="58" spans="1:11" s="41" customFormat="1" ht="11.25">
      <c r="A58" s="166" t="s">
        <v>73</v>
      </c>
      <c r="B58" s="39" t="s">
        <v>255</v>
      </c>
      <c r="C58" s="36" t="s">
        <v>301</v>
      </c>
      <c r="D58" s="65" t="s">
        <v>300</v>
      </c>
      <c r="E58" s="36" t="s">
        <v>21</v>
      </c>
      <c r="F58" s="40">
        <v>182.13</v>
      </c>
      <c r="G58" s="191"/>
      <c r="H58" s="195">
        <f>ROUND(G58+(G58*$H$7),2)</f>
        <v>0</v>
      </c>
      <c r="I58" s="187">
        <f>ROUND((F58*H58),2)</f>
        <v>0</v>
      </c>
      <c r="K58" s="82"/>
    </row>
    <row r="59" spans="1:11" s="41" customFormat="1" ht="11.25">
      <c r="A59" s="166" t="s">
        <v>357</v>
      </c>
      <c r="B59" s="39" t="s">
        <v>255</v>
      </c>
      <c r="C59" s="36" t="s">
        <v>302</v>
      </c>
      <c r="D59" s="65" t="s">
        <v>303</v>
      </c>
      <c r="E59" s="36" t="s">
        <v>21</v>
      </c>
      <c r="F59" s="40">
        <v>3.97</v>
      </c>
      <c r="G59" s="191"/>
      <c r="H59" s="195">
        <f>ROUND(G59+(G59*$H$7),2)</f>
        <v>0</v>
      </c>
      <c r="I59" s="187">
        <f>ROUND((F59*H59),2)</f>
        <v>0</v>
      </c>
      <c r="K59" s="82"/>
    </row>
    <row r="60" spans="1:11" s="41" customFormat="1" ht="21.75" customHeight="1">
      <c r="A60" s="166" t="s">
        <v>358</v>
      </c>
      <c r="B60" s="39" t="s">
        <v>255</v>
      </c>
      <c r="C60" s="36" t="s">
        <v>298</v>
      </c>
      <c r="D60" s="65" t="s">
        <v>299</v>
      </c>
      <c r="E60" s="36" t="s">
        <v>21</v>
      </c>
      <c r="F60" s="40">
        <v>3.97</v>
      </c>
      <c r="G60" s="191"/>
      <c r="H60" s="195">
        <f>ROUND(G60+(G60*$H$7),2)</f>
        <v>0</v>
      </c>
      <c r="I60" s="187">
        <f>ROUND((F60*H60),2)</f>
        <v>0</v>
      </c>
      <c r="K60" s="82"/>
    </row>
    <row r="61" spans="1:11" s="49" customFormat="1" ht="11.25">
      <c r="A61" s="185" t="str">
        <f>'MM CALC'!A58</f>
        <v>4.4</v>
      </c>
      <c r="B61" s="38"/>
      <c r="C61" s="60"/>
      <c r="D61" s="91" t="str">
        <f>'MM CALC'!D58</f>
        <v>COBERTURA</v>
      </c>
      <c r="E61" s="60"/>
      <c r="F61" s="40"/>
      <c r="G61" s="192"/>
      <c r="H61" s="196"/>
      <c r="I61" s="186"/>
      <c r="K61" s="81"/>
    </row>
    <row r="62" spans="1:11" s="41" customFormat="1" ht="11.25">
      <c r="A62" s="166" t="s">
        <v>74</v>
      </c>
      <c r="B62" s="39" t="s">
        <v>31</v>
      </c>
      <c r="C62" s="36" t="s">
        <v>306</v>
      </c>
      <c r="D62" s="65" t="s">
        <v>307</v>
      </c>
      <c r="E62" s="36" t="s">
        <v>21</v>
      </c>
      <c r="F62" s="40">
        <v>14.12</v>
      </c>
      <c r="G62" s="191"/>
      <c r="H62" s="195">
        <f t="shared" ref="H62:H70" si="6">ROUND(G62+(G62*$H$7),2)</f>
        <v>0</v>
      </c>
      <c r="I62" s="187">
        <f t="shared" ref="I62:I70" si="7">ROUND((F62*H62),2)</f>
        <v>0</v>
      </c>
      <c r="K62" s="82"/>
    </row>
    <row r="63" spans="1:11" s="41" customFormat="1" ht="11.25">
      <c r="A63" s="166" t="s">
        <v>75</v>
      </c>
      <c r="B63" s="39" t="s">
        <v>31</v>
      </c>
      <c r="C63" s="36" t="s">
        <v>308</v>
      </c>
      <c r="D63" s="65" t="s">
        <v>309</v>
      </c>
      <c r="E63" s="36" t="s">
        <v>21</v>
      </c>
      <c r="F63" s="40">
        <v>14.12</v>
      </c>
      <c r="G63" s="191"/>
      <c r="H63" s="195">
        <f t="shared" si="6"/>
        <v>0</v>
      </c>
      <c r="I63" s="187">
        <f t="shared" si="7"/>
        <v>0</v>
      </c>
      <c r="K63" s="82"/>
    </row>
    <row r="64" spans="1:11" s="41" customFormat="1" ht="45">
      <c r="A64" s="166" t="s">
        <v>76</v>
      </c>
      <c r="B64" s="39" t="s">
        <v>31</v>
      </c>
      <c r="C64" s="36" t="s">
        <v>304</v>
      </c>
      <c r="D64" s="65" t="s">
        <v>305</v>
      </c>
      <c r="E64" s="36" t="s">
        <v>186</v>
      </c>
      <c r="F64" s="40">
        <v>68.91</v>
      </c>
      <c r="G64" s="191"/>
      <c r="H64" s="195">
        <f t="shared" si="6"/>
        <v>0</v>
      </c>
      <c r="I64" s="187">
        <f t="shared" si="7"/>
        <v>0</v>
      </c>
      <c r="K64" s="82"/>
    </row>
    <row r="65" spans="1:11" s="41" customFormat="1" ht="45">
      <c r="A65" s="166" t="s">
        <v>77</v>
      </c>
      <c r="B65" s="39" t="s">
        <v>31</v>
      </c>
      <c r="C65" s="36" t="s">
        <v>113</v>
      </c>
      <c r="D65" s="163" t="s">
        <v>153</v>
      </c>
      <c r="E65" s="36" t="s">
        <v>21</v>
      </c>
      <c r="F65" s="40">
        <v>68.91</v>
      </c>
      <c r="G65" s="191"/>
      <c r="H65" s="195">
        <f t="shared" si="6"/>
        <v>0</v>
      </c>
      <c r="I65" s="187">
        <f t="shared" si="7"/>
        <v>0</v>
      </c>
      <c r="K65" s="82"/>
    </row>
    <row r="66" spans="1:11" s="41" customFormat="1" ht="11.25">
      <c r="A66" s="166" t="s">
        <v>78</v>
      </c>
      <c r="B66" s="39" t="s">
        <v>31</v>
      </c>
      <c r="C66" s="36" t="s">
        <v>114</v>
      </c>
      <c r="D66" s="163" t="s">
        <v>154</v>
      </c>
      <c r="E66" s="36" t="s">
        <v>21</v>
      </c>
      <c r="F66" s="40">
        <v>21.09</v>
      </c>
      <c r="G66" s="191"/>
      <c r="H66" s="195">
        <f t="shared" si="6"/>
        <v>0</v>
      </c>
      <c r="I66" s="187">
        <f t="shared" si="7"/>
        <v>0</v>
      </c>
      <c r="K66" s="82"/>
    </row>
    <row r="67" spans="1:11" s="41" customFormat="1" ht="11.25">
      <c r="A67" s="166" t="s">
        <v>79</v>
      </c>
      <c r="B67" s="39" t="s">
        <v>31</v>
      </c>
      <c r="C67" s="36" t="s">
        <v>115</v>
      </c>
      <c r="D67" s="163" t="s">
        <v>155</v>
      </c>
      <c r="E67" s="36" t="s">
        <v>207</v>
      </c>
      <c r="F67" s="40">
        <v>21.12</v>
      </c>
      <c r="G67" s="191"/>
      <c r="H67" s="195">
        <f t="shared" si="6"/>
        <v>0</v>
      </c>
      <c r="I67" s="187">
        <f t="shared" si="7"/>
        <v>0</v>
      </c>
      <c r="K67" s="82"/>
    </row>
    <row r="68" spans="1:11" s="41" customFormat="1" ht="11.25">
      <c r="A68" s="166" t="s">
        <v>80</v>
      </c>
      <c r="B68" s="39" t="s">
        <v>31</v>
      </c>
      <c r="C68" s="36" t="s">
        <v>116</v>
      </c>
      <c r="D68" s="163" t="s">
        <v>156</v>
      </c>
      <c r="E68" s="36" t="s">
        <v>207</v>
      </c>
      <c r="F68" s="40">
        <v>20.83</v>
      </c>
      <c r="G68" s="191"/>
      <c r="H68" s="195">
        <f t="shared" si="6"/>
        <v>0</v>
      </c>
      <c r="I68" s="187">
        <f t="shared" si="7"/>
        <v>0</v>
      </c>
      <c r="K68" s="82"/>
    </row>
    <row r="69" spans="1:11" s="41" customFormat="1" ht="11.25">
      <c r="A69" s="166" t="s">
        <v>81</v>
      </c>
      <c r="B69" s="39" t="s">
        <v>31</v>
      </c>
      <c r="C69" s="36" t="s">
        <v>237</v>
      </c>
      <c r="D69" s="163" t="s">
        <v>238</v>
      </c>
      <c r="E69" s="36" t="s">
        <v>206</v>
      </c>
      <c r="F69" s="40">
        <v>9</v>
      </c>
      <c r="G69" s="191"/>
      <c r="H69" s="195">
        <f t="shared" si="6"/>
        <v>0</v>
      </c>
      <c r="I69" s="187">
        <f t="shared" si="7"/>
        <v>0</v>
      </c>
      <c r="K69" s="82"/>
    </row>
    <row r="70" spans="1:11" s="41" customFormat="1" ht="22.5">
      <c r="A70" s="166" t="s">
        <v>236</v>
      </c>
      <c r="B70" s="39" t="s">
        <v>31</v>
      </c>
      <c r="C70" s="36" t="s">
        <v>35</v>
      </c>
      <c r="D70" s="163" t="s">
        <v>157</v>
      </c>
      <c r="E70" s="36" t="s">
        <v>207</v>
      </c>
      <c r="F70" s="40">
        <v>18</v>
      </c>
      <c r="G70" s="191"/>
      <c r="H70" s="195">
        <f t="shared" si="6"/>
        <v>0</v>
      </c>
      <c r="I70" s="187">
        <f t="shared" si="7"/>
        <v>0</v>
      </c>
      <c r="K70" s="82"/>
    </row>
    <row r="71" spans="1:11" s="49" customFormat="1" ht="11.25">
      <c r="A71" s="185" t="str">
        <f>'MM CALC'!A68</f>
        <v>4.5</v>
      </c>
      <c r="B71" s="38"/>
      <c r="C71" s="60"/>
      <c r="D71" s="91" t="str">
        <f>'MM CALC'!D68</f>
        <v>SOLEIRAS E PEITORIS</v>
      </c>
      <c r="E71" s="60"/>
      <c r="F71" s="40"/>
      <c r="G71" s="192"/>
      <c r="H71" s="197"/>
      <c r="I71" s="186"/>
      <c r="K71" s="81"/>
    </row>
    <row r="72" spans="1:11" s="41" customFormat="1" ht="11.25">
      <c r="A72" s="166" t="s">
        <v>82</v>
      </c>
      <c r="B72" s="39" t="s">
        <v>255</v>
      </c>
      <c r="C72" s="36" t="s">
        <v>310</v>
      </c>
      <c r="D72" s="65" t="s">
        <v>311</v>
      </c>
      <c r="E72" s="36" t="s">
        <v>207</v>
      </c>
      <c r="F72" s="40">
        <v>7.7</v>
      </c>
      <c r="G72" s="191"/>
      <c r="H72" s="195">
        <f t="shared" ref="H72:H134" si="8">ROUND(G72+(G72*$H$7),2)</f>
        <v>0</v>
      </c>
      <c r="I72" s="187">
        <f>ROUND((F72*H72),2)</f>
        <v>0</v>
      </c>
      <c r="K72" s="82"/>
    </row>
    <row r="73" spans="1:11" s="41" customFormat="1" ht="22.5">
      <c r="A73" s="166" t="s">
        <v>83</v>
      </c>
      <c r="B73" s="39" t="s">
        <v>255</v>
      </c>
      <c r="C73" s="36" t="s">
        <v>312</v>
      </c>
      <c r="D73" s="65" t="s">
        <v>313</v>
      </c>
      <c r="E73" s="36" t="s">
        <v>207</v>
      </c>
      <c r="F73" s="40">
        <v>5.6</v>
      </c>
      <c r="G73" s="191"/>
      <c r="H73" s="195">
        <f t="shared" si="8"/>
        <v>0</v>
      </c>
      <c r="I73" s="187">
        <f>ROUND((F73*H73),2)</f>
        <v>0</v>
      </c>
      <c r="K73" s="82"/>
    </row>
    <row r="74" spans="1:11" s="49" customFormat="1" ht="11.25">
      <c r="A74" s="185" t="str">
        <f>'MM CALC'!A71</f>
        <v>4.6</v>
      </c>
      <c r="B74" s="38"/>
      <c r="C74" s="60"/>
      <c r="D74" s="91" t="str">
        <f>'MM CALC'!D71</f>
        <v>ESQUADRIAS E ACESSÓRIOS</v>
      </c>
      <c r="E74" s="60"/>
      <c r="F74" s="40"/>
      <c r="G74" s="192"/>
      <c r="H74" s="195"/>
      <c r="I74" s="187"/>
      <c r="K74" s="81"/>
    </row>
    <row r="75" spans="1:11" s="49" customFormat="1" ht="33.75">
      <c r="A75" s="166" t="s">
        <v>84</v>
      </c>
      <c r="B75" s="39" t="s">
        <v>255</v>
      </c>
      <c r="C75" s="36" t="s">
        <v>321</v>
      </c>
      <c r="D75" s="65" t="s">
        <v>320</v>
      </c>
      <c r="E75" s="36" t="s">
        <v>367</v>
      </c>
      <c r="F75" s="40">
        <v>4</v>
      </c>
      <c r="G75" s="191"/>
      <c r="H75" s="195">
        <f t="shared" si="8"/>
        <v>0</v>
      </c>
      <c r="I75" s="187">
        <f t="shared" ref="I75:I78" si="9">ROUND((F75*H75),2)</f>
        <v>0</v>
      </c>
      <c r="K75" s="81"/>
    </row>
    <row r="76" spans="1:11" s="49" customFormat="1" ht="33.75">
      <c r="A76" s="166" t="s">
        <v>85</v>
      </c>
      <c r="B76" s="39" t="s">
        <v>255</v>
      </c>
      <c r="C76" s="36" t="s">
        <v>319</v>
      </c>
      <c r="D76" s="65" t="s">
        <v>318</v>
      </c>
      <c r="E76" s="36" t="s">
        <v>21</v>
      </c>
      <c r="F76" s="40">
        <v>3</v>
      </c>
      <c r="G76" s="191"/>
      <c r="H76" s="195">
        <f t="shared" si="8"/>
        <v>0</v>
      </c>
      <c r="I76" s="187">
        <f t="shared" si="9"/>
        <v>0</v>
      </c>
      <c r="K76" s="81"/>
    </row>
    <row r="77" spans="1:11" s="49" customFormat="1" ht="22.5">
      <c r="A77" s="166" t="s">
        <v>86</v>
      </c>
      <c r="B77" s="39" t="s">
        <v>255</v>
      </c>
      <c r="C77" s="36" t="s">
        <v>317</v>
      </c>
      <c r="D77" s="123" t="s">
        <v>316</v>
      </c>
      <c r="E77" s="36" t="s">
        <v>21</v>
      </c>
      <c r="F77" s="40">
        <v>4.83</v>
      </c>
      <c r="G77" s="191"/>
      <c r="H77" s="195">
        <f t="shared" si="8"/>
        <v>0</v>
      </c>
      <c r="I77" s="187">
        <f t="shared" si="9"/>
        <v>0</v>
      </c>
      <c r="K77" s="81"/>
    </row>
    <row r="78" spans="1:11" s="41" customFormat="1" ht="33.75">
      <c r="A78" s="166" t="s">
        <v>87</v>
      </c>
      <c r="B78" s="39" t="s">
        <v>255</v>
      </c>
      <c r="C78" s="36" t="s">
        <v>314</v>
      </c>
      <c r="D78" s="65" t="s">
        <v>315</v>
      </c>
      <c r="E78" s="36" t="s">
        <v>21</v>
      </c>
      <c r="F78" s="40">
        <v>1.68</v>
      </c>
      <c r="G78" s="191"/>
      <c r="H78" s="195">
        <f t="shared" si="8"/>
        <v>0</v>
      </c>
      <c r="I78" s="187">
        <f t="shared" si="9"/>
        <v>0</v>
      </c>
      <c r="K78" s="82"/>
    </row>
    <row r="79" spans="1:11" s="41" customFormat="1" ht="33.75">
      <c r="A79" s="166" t="s">
        <v>88</v>
      </c>
      <c r="B79" s="39" t="s">
        <v>31</v>
      </c>
      <c r="C79" s="36" t="s">
        <v>117</v>
      </c>
      <c r="D79" s="163" t="s">
        <v>160</v>
      </c>
      <c r="E79" s="36" t="s">
        <v>21</v>
      </c>
      <c r="F79" s="40">
        <v>6.51</v>
      </c>
      <c r="G79" s="191"/>
      <c r="H79" s="195">
        <f t="shared" si="8"/>
        <v>0</v>
      </c>
      <c r="I79" s="187">
        <f t="shared" ref="I79:I99" si="10">ROUND((F79*H79),2)</f>
        <v>0</v>
      </c>
      <c r="K79" s="82"/>
    </row>
    <row r="80" spans="1:11" s="41" customFormat="1" ht="11.25">
      <c r="A80" s="166" t="s">
        <v>89</v>
      </c>
      <c r="B80" s="39" t="s">
        <v>31</v>
      </c>
      <c r="C80" s="36" t="s">
        <v>39</v>
      </c>
      <c r="D80" s="163" t="s">
        <v>161</v>
      </c>
      <c r="E80" s="36" t="s">
        <v>367</v>
      </c>
      <c r="F80" s="40">
        <v>2</v>
      </c>
      <c r="G80" s="191"/>
      <c r="H80" s="195">
        <f t="shared" si="8"/>
        <v>0</v>
      </c>
      <c r="I80" s="187">
        <f t="shared" si="10"/>
        <v>0</v>
      </c>
      <c r="K80" s="82"/>
    </row>
    <row r="81" spans="1:11" s="41" customFormat="1" ht="11.25">
      <c r="A81" s="166" t="s">
        <v>90</v>
      </c>
      <c r="B81" s="39" t="s">
        <v>31</v>
      </c>
      <c r="C81" s="36" t="s">
        <v>118</v>
      </c>
      <c r="D81" s="163" t="s">
        <v>162</v>
      </c>
      <c r="E81" s="36" t="s">
        <v>367</v>
      </c>
      <c r="F81" s="40">
        <v>1</v>
      </c>
      <c r="G81" s="191"/>
      <c r="H81" s="195">
        <f t="shared" si="8"/>
        <v>0</v>
      </c>
      <c r="I81" s="187">
        <f t="shared" si="10"/>
        <v>0</v>
      </c>
      <c r="K81" s="82"/>
    </row>
    <row r="82" spans="1:11" s="41" customFormat="1" ht="11.25">
      <c r="A82" s="166" t="s">
        <v>91</v>
      </c>
      <c r="B82" s="39" t="s">
        <v>31</v>
      </c>
      <c r="C82" s="36" t="s">
        <v>119</v>
      </c>
      <c r="D82" s="163" t="s">
        <v>163</v>
      </c>
      <c r="E82" s="36" t="s">
        <v>367</v>
      </c>
      <c r="F82" s="40">
        <v>1</v>
      </c>
      <c r="G82" s="191"/>
      <c r="H82" s="195">
        <f t="shared" si="8"/>
        <v>0</v>
      </c>
      <c r="I82" s="187">
        <f t="shared" si="10"/>
        <v>0</v>
      </c>
      <c r="K82" s="82"/>
    </row>
    <row r="83" spans="1:11" s="41" customFormat="1" ht="11.25">
      <c r="A83" s="166" t="s">
        <v>92</v>
      </c>
      <c r="B83" s="39" t="s">
        <v>31</v>
      </c>
      <c r="C83" s="36" t="s">
        <v>40</v>
      </c>
      <c r="D83" s="163" t="s">
        <v>164</v>
      </c>
      <c r="E83" s="36" t="s">
        <v>21</v>
      </c>
      <c r="F83" s="40">
        <v>0.72</v>
      </c>
      <c r="G83" s="191"/>
      <c r="H83" s="195">
        <f t="shared" si="8"/>
        <v>0</v>
      </c>
      <c r="I83" s="187">
        <f t="shared" si="10"/>
        <v>0</v>
      </c>
      <c r="K83" s="82"/>
    </row>
    <row r="84" spans="1:11" s="41" customFormat="1" ht="11.25">
      <c r="A84" s="166" t="s">
        <v>93</v>
      </c>
      <c r="B84" s="39" t="s">
        <v>31</v>
      </c>
      <c r="C84" s="36" t="s">
        <v>366</v>
      </c>
      <c r="D84" s="163" t="s">
        <v>165</v>
      </c>
      <c r="E84" s="36" t="s">
        <v>367</v>
      </c>
      <c r="F84" s="40">
        <v>3</v>
      </c>
      <c r="G84" s="191"/>
      <c r="H84" s="195">
        <f t="shared" si="8"/>
        <v>0</v>
      </c>
      <c r="I84" s="187">
        <f t="shared" si="10"/>
        <v>0</v>
      </c>
      <c r="K84" s="82"/>
    </row>
    <row r="85" spans="1:11" s="41" customFormat="1" ht="11.25">
      <c r="A85" s="166" t="s">
        <v>94</v>
      </c>
      <c r="B85" s="39" t="s">
        <v>31</v>
      </c>
      <c r="C85" s="36" t="s">
        <v>120</v>
      </c>
      <c r="D85" s="163" t="s">
        <v>166</v>
      </c>
      <c r="E85" s="36" t="s">
        <v>367</v>
      </c>
      <c r="F85" s="40">
        <v>3</v>
      </c>
      <c r="G85" s="191"/>
      <c r="H85" s="195">
        <f t="shared" si="8"/>
        <v>0</v>
      </c>
      <c r="I85" s="187">
        <f t="shared" si="10"/>
        <v>0</v>
      </c>
      <c r="K85" s="82"/>
    </row>
    <row r="86" spans="1:11" s="41" customFormat="1" ht="45">
      <c r="A86" s="166" t="s">
        <v>95</v>
      </c>
      <c r="B86" s="39" t="s">
        <v>31</v>
      </c>
      <c r="C86" s="36" t="s">
        <v>121</v>
      </c>
      <c r="D86" s="163" t="s">
        <v>167</v>
      </c>
      <c r="E86" s="36" t="s">
        <v>367</v>
      </c>
      <c r="F86" s="40">
        <v>1</v>
      </c>
      <c r="G86" s="191"/>
      <c r="H86" s="195">
        <f t="shared" si="8"/>
        <v>0</v>
      </c>
      <c r="I86" s="187">
        <f t="shared" si="10"/>
        <v>0</v>
      </c>
      <c r="K86" s="82"/>
    </row>
    <row r="87" spans="1:11" s="41" customFormat="1" ht="22.5">
      <c r="A87" s="166" t="s">
        <v>96</v>
      </c>
      <c r="B87" s="39" t="s">
        <v>31</v>
      </c>
      <c r="C87" s="36" t="s">
        <v>122</v>
      </c>
      <c r="D87" s="163" t="s">
        <v>168</v>
      </c>
      <c r="E87" s="36" t="s">
        <v>367</v>
      </c>
      <c r="F87" s="40">
        <v>3</v>
      </c>
      <c r="G87" s="191"/>
      <c r="H87" s="195">
        <f t="shared" si="8"/>
        <v>0</v>
      </c>
      <c r="I87" s="187">
        <f t="shared" si="10"/>
        <v>0</v>
      </c>
      <c r="K87" s="82"/>
    </row>
    <row r="88" spans="1:11" s="41" customFormat="1" ht="45">
      <c r="A88" s="166" t="s">
        <v>97</v>
      </c>
      <c r="B88" s="39" t="s">
        <v>31</v>
      </c>
      <c r="C88" s="36" t="s">
        <v>123</v>
      </c>
      <c r="D88" s="163" t="s">
        <v>169</v>
      </c>
      <c r="E88" s="36" t="s">
        <v>367</v>
      </c>
      <c r="F88" s="40">
        <v>1</v>
      </c>
      <c r="G88" s="191"/>
      <c r="H88" s="195">
        <f t="shared" si="8"/>
        <v>0</v>
      </c>
      <c r="I88" s="187">
        <f t="shared" si="10"/>
        <v>0</v>
      </c>
      <c r="K88" s="82"/>
    </row>
    <row r="89" spans="1:11" s="41" customFormat="1" ht="22.5">
      <c r="A89" s="166" t="s">
        <v>98</v>
      </c>
      <c r="B89" s="39" t="s">
        <v>31</v>
      </c>
      <c r="C89" s="36" t="s">
        <v>38</v>
      </c>
      <c r="D89" s="163" t="s">
        <v>170</v>
      </c>
      <c r="E89" s="36" t="s">
        <v>367</v>
      </c>
      <c r="F89" s="40">
        <v>3</v>
      </c>
      <c r="G89" s="191"/>
      <c r="H89" s="195">
        <f t="shared" si="8"/>
        <v>0</v>
      </c>
      <c r="I89" s="187">
        <f t="shared" si="10"/>
        <v>0</v>
      </c>
      <c r="K89" s="82"/>
    </row>
    <row r="90" spans="1:11" s="41" customFormat="1" ht="22.5">
      <c r="A90" s="166" t="s">
        <v>99</v>
      </c>
      <c r="B90" s="39" t="s">
        <v>31</v>
      </c>
      <c r="C90" s="36" t="s">
        <v>124</v>
      </c>
      <c r="D90" s="163" t="s">
        <v>171</v>
      </c>
      <c r="E90" s="36" t="s">
        <v>367</v>
      </c>
      <c r="F90" s="40">
        <v>1</v>
      </c>
      <c r="G90" s="191"/>
      <c r="H90" s="195">
        <f t="shared" si="8"/>
        <v>0</v>
      </c>
      <c r="I90" s="187">
        <f t="shared" si="10"/>
        <v>0</v>
      </c>
      <c r="K90" s="82"/>
    </row>
    <row r="91" spans="1:11" s="41" customFormat="1" ht="22.5">
      <c r="A91" s="166" t="s">
        <v>100</v>
      </c>
      <c r="B91" s="39" t="s">
        <v>31</v>
      </c>
      <c r="C91" s="36" t="s">
        <v>125</v>
      </c>
      <c r="D91" s="163" t="s">
        <v>172</v>
      </c>
      <c r="E91" s="36" t="s">
        <v>367</v>
      </c>
      <c r="F91" s="40">
        <v>1</v>
      </c>
      <c r="G91" s="191"/>
      <c r="H91" s="195">
        <f t="shared" si="8"/>
        <v>0</v>
      </c>
      <c r="I91" s="187">
        <f t="shared" si="10"/>
        <v>0</v>
      </c>
      <c r="K91" s="82"/>
    </row>
    <row r="92" spans="1:11" s="41" customFormat="1" ht="33.75">
      <c r="A92" s="166" t="s">
        <v>101</v>
      </c>
      <c r="B92" s="39" t="s">
        <v>31</v>
      </c>
      <c r="C92" s="36" t="s">
        <v>126</v>
      </c>
      <c r="D92" s="163" t="s">
        <v>173</v>
      </c>
      <c r="E92" s="36" t="s">
        <v>367</v>
      </c>
      <c r="F92" s="40">
        <v>1</v>
      </c>
      <c r="G92" s="191"/>
      <c r="H92" s="195">
        <f t="shared" si="8"/>
        <v>0</v>
      </c>
      <c r="I92" s="187">
        <f t="shared" si="10"/>
        <v>0</v>
      </c>
      <c r="K92" s="82"/>
    </row>
    <row r="93" spans="1:11" s="41" customFormat="1" ht="11.25">
      <c r="A93" s="166" t="s">
        <v>102</v>
      </c>
      <c r="B93" s="39" t="s">
        <v>31</v>
      </c>
      <c r="C93" s="36" t="s">
        <v>127</v>
      </c>
      <c r="D93" s="163" t="s">
        <v>174</v>
      </c>
      <c r="E93" s="36" t="s">
        <v>367</v>
      </c>
      <c r="F93" s="40">
        <v>1</v>
      </c>
      <c r="G93" s="191"/>
      <c r="H93" s="195">
        <f t="shared" si="8"/>
        <v>0</v>
      </c>
      <c r="I93" s="187">
        <f t="shared" si="10"/>
        <v>0</v>
      </c>
      <c r="K93" s="82"/>
    </row>
    <row r="94" spans="1:11" s="41" customFormat="1" ht="33.75">
      <c r="A94" s="166" t="s">
        <v>103</v>
      </c>
      <c r="B94" s="39" t="s">
        <v>31</v>
      </c>
      <c r="C94" s="36" t="s">
        <v>128</v>
      </c>
      <c r="D94" s="163" t="s">
        <v>175</v>
      </c>
      <c r="E94" s="36" t="s">
        <v>367</v>
      </c>
      <c r="F94" s="40">
        <v>3</v>
      </c>
      <c r="G94" s="191"/>
      <c r="H94" s="195">
        <f t="shared" si="8"/>
        <v>0</v>
      </c>
      <c r="I94" s="187">
        <f t="shared" si="10"/>
        <v>0</v>
      </c>
      <c r="K94" s="82"/>
    </row>
    <row r="95" spans="1:11" s="41" customFormat="1" ht="11.25">
      <c r="A95" s="166" t="s">
        <v>104</v>
      </c>
      <c r="B95" s="39" t="s">
        <v>31</v>
      </c>
      <c r="C95" s="36" t="s">
        <v>41</v>
      </c>
      <c r="D95" s="163" t="s">
        <v>176</v>
      </c>
      <c r="E95" s="36" t="s">
        <v>367</v>
      </c>
      <c r="F95" s="40">
        <v>1</v>
      </c>
      <c r="G95" s="191"/>
      <c r="H95" s="195">
        <f t="shared" si="8"/>
        <v>0</v>
      </c>
      <c r="I95" s="187">
        <f t="shared" si="10"/>
        <v>0</v>
      </c>
      <c r="K95" s="82"/>
    </row>
    <row r="96" spans="1:11" s="41" customFormat="1" ht="22.5">
      <c r="A96" s="166" t="s">
        <v>105</v>
      </c>
      <c r="B96" s="39" t="s">
        <v>31</v>
      </c>
      <c r="C96" s="36" t="s">
        <v>322</v>
      </c>
      <c r="D96" s="65" t="s">
        <v>323</v>
      </c>
      <c r="E96" s="36" t="s">
        <v>367</v>
      </c>
      <c r="F96" s="40">
        <v>4</v>
      </c>
      <c r="G96" s="191"/>
      <c r="H96" s="195">
        <f t="shared" si="8"/>
        <v>0</v>
      </c>
      <c r="I96" s="187">
        <f t="shared" si="10"/>
        <v>0</v>
      </c>
      <c r="K96" s="82"/>
    </row>
    <row r="97" spans="1:11" s="41" customFormat="1" ht="22.5">
      <c r="A97" s="166" t="s">
        <v>106</v>
      </c>
      <c r="B97" s="39" t="s">
        <v>31</v>
      </c>
      <c r="C97" s="36" t="s">
        <v>36</v>
      </c>
      <c r="D97" s="163" t="s">
        <v>177</v>
      </c>
      <c r="E97" s="36" t="s">
        <v>367</v>
      </c>
      <c r="F97" s="40">
        <v>1</v>
      </c>
      <c r="G97" s="191"/>
      <c r="H97" s="195">
        <f t="shared" si="8"/>
        <v>0</v>
      </c>
      <c r="I97" s="187">
        <f t="shared" si="10"/>
        <v>0</v>
      </c>
      <c r="K97" s="82"/>
    </row>
    <row r="98" spans="1:11" s="41" customFormat="1" ht="22.5">
      <c r="A98" s="166" t="s">
        <v>107</v>
      </c>
      <c r="B98" s="39" t="s">
        <v>31</v>
      </c>
      <c r="C98" s="36" t="s">
        <v>129</v>
      </c>
      <c r="D98" s="163" t="s">
        <v>178</v>
      </c>
      <c r="E98" s="36" t="s">
        <v>367</v>
      </c>
      <c r="F98" s="40">
        <v>2</v>
      </c>
      <c r="G98" s="191"/>
      <c r="H98" s="195">
        <f t="shared" si="8"/>
        <v>0</v>
      </c>
      <c r="I98" s="187">
        <f t="shared" si="10"/>
        <v>0</v>
      </c>
      <c r="K98" s="82"/>
    </row>
    <row r="99" spans="1:11" s="42" customFormat="1" ht="22.5">
      <c r="A99" s="166" t="s">
        <v>108</v>
      </c>
      <c r="B99" s="39" t="s">
        <v>31</v>
      </c>
      <c r="C99" s="36" t="s">
        <v>37</v>
      </c>
      <c r="D99" s="163" t="s">
        <v>179</v>
      </c>
      <c r="E99" s="36" t="s">
        <v>21</v>
      </c>
      <c r="F99" s="40">
        <v>22.68</v>
      </c>
      <c r="G99" s="191"/>
      <c r="H99" s="195">
        <f t="shared" si="8"/>
        <v>0</v>
      </c>
      <c r="I99" s="187">
        <f t="shared" si="10"/>
        <v>0</v>
      </c>
      <c r="K99" s="84"/>
    </row>
    <row r="100" spans="1:11" s="49" customFormat="1" ht="11.25">
      <c r="A100" s="185">
        <f>'MM CALC'!A97</f>
        <v>5</v>
      </c>
      <c r="B100" s="38"/>
      <c r="C100" s="60"/>
      <c r="D100" s="91" t="str">
        <f>'MM CALC'!D97</f>
        <v>INSTALAÇÕES ELÉTRICAS</v>
      </c>
      <c r="E100" s="60"/>
      <c r="F100" s="40"/>
      <c r="G100" s="192"/>
      <c r="H100" s="196"/>
      <c r="I100" s="186">
        <f>SUM(I101:I115)</f>
        <v>0</v>
      </c>
      <c r="K100" s="81"/>
    </row>
    <row r="101" spans="1:11" s="41" customFormat="1" ht="22.5">
      <c r="A101" s="166" t="s">
        <v>375</v>
      </c>
      <c r="B101" s="39" t="s">
        <v>31</v>
      </c>
      <c r="C101" s="36" t="s">
        <v>193</v>
      </c>
      <c r="D101" s="168" t="s">
        <v>194</v>
      </c>
      <c r="E101" s="36" t="s">
        <v>206</v>
      </c>
      <c r="F101" s="40">
        <v>13</v>
      </c>
      <c r="G101" s="191"/>
      <c r="H101" s="195">
        <f t="shared" si="8"/>
        <v>0</v>
      </c>
      <c r="I101" s="187">
        <f t="shared" ref="I101:I115" si="11">ROUND((F101*H101),2)</f>
        <v>0</v>
      </c>
      <c r="K101" s="82"/>
    </row>
    <row r="102" spans="1:11" s="41" customFormat="1" ht="33.75">
      <c r="A102" s="166" t="s">
        <v>376</v>
      </c>
      <c r="B102" s="39" t="s">
        <v>31</v>
      </c>
      <c r="C102" s="36" t="s">
        <v>191</v>
      </c>
      <c r="D102" s="168" t="s">
        <v>192</v>
      </c>
      <c r="E102" s="36" t="s">
        <v>206</v>
      </c>
      <c r="F102" s="40">
        <v>5</v>
      </c>
      <c r="G102" s="191"/>
      <c r="H102" s="195">
        <f t="shared" si="8"/>
        <v>0</v>
      </c>
      <c r="I102" s="187">
        <f t="shared" si="11"/>
        <v>0</v>
      </c>
      <c r="K102" s="82"/>
    </row>
    <row r="103" spans="1:11" s="41" customFormat="1" ht="33.75">
      <c r="A103" s="166" t="s">
        <v>377</v>
      </c>
      <c r="B103" s="39" t="s">
        <v>31</v>
      </c>
      <c r="C103" s="36" t="s">
        <v>324</v>
      </c>
      <c r="D103" s="65" t="s">
        <v>325</v>
      </c>
      <c r="E103" s="36" t="s">
        <v>206</v>
      </c>
      <c r="F103" s="40">
        <v>7</v>
      </c>
      <c r="G103" s="191"/>
      <c r="H103" s="195">
        <f t="shared" si="8"/>
        <v>0</v>
      </c>
      <c r="I103" s="187">
        <f t="shared" si="11"/>
        <v>0</v>
      </c>
      <c r="K103" s="82"/>
    </row>
    <row r="104" spans="1:11" s="41" customFormat="1" ht="33.75">
      <c r="A104" s="166" t="s">
        <v>378</v>
      </c>
      <c r="B104" s="39" t="s">
        <v>31</v>
      </c>
      <c r="C104" s="36" t="s">
        <v>326</v>
      </c>
      <c r="D104" s="65" t="s">
        <v>374</v>
      </c>
      <c r="E104" s="36" t="s">
        <v>206</v>
      </c>
      <c r="F104" s="40">
        <v>4</v>
      </c>
      <c r="G104" s="191"/>
      <c r="H104" s="195">
        <f t="shared" si="8"/>
        <v>0</v>
      </c>
      <c r="I104" s="187">
        <f t="shared" si="11"/>
        <v>0</v>
      </c>
      <c r="K104" s="82"/>
    </row>
    <row r="105" spans="1:11" s="41" customFormat="1" ht="33.75">
      <c r="A105" s="166" t="s">
        <v>379</v>
      </c>
      <c r="B105" s="39" t="s">
        <v>31</v>
      </c>
      <c r="C105" s="36" t="s">
        <v>327</v>
      </c>
      <c r="D105" s="65" t="s">
        <v>328</v>
      </c>
      <c r="E105" s="36" t="s">
        <v>206</v>
      </c>
      <c r="F105" s="40">
        <v>4</v>
      </c>
      <c r="G105" s="191"/>
      <c r="H105" s="195">
        <f t="shared" si="8"/>
        <v>0</v>
      </c>
      <c r="I105" s="187">
        <f t="shared" si="11"/>
        <v>0</v>
      </c>
      <c r="K105" s="82"/>
    </row>
    <row r="106" spans="1:11" s="41" customFormat="1" ht="33.75">
      <c r="A106" s="166" t="s">
        <v>380</v>
      </c>
      <c r="B106" s="39" t="s">
        <v>31</v>
      </c>
      <c r="C106" s="36" t="s">
        <v>329</v>
      </c>
      <c r="D106" s="65" t="s">
        <v>330</v>
      </c>
      <c r="E106" s="36" t="s">
        <v>206</v>
      </c>
      <c r="F106" s="40">
        <v>15</v>
      </c>
      <c r="G106" s="191"/>
      <c r="H106" s="195">
        <f t="shared" si="8"/>
        <v>0</v>
      </c>
      <c r="I106" s="187">
        <f t="shared" si="11"/>
        <v>0</v>
      </c>
      <c r="K106" s="82"/>
    </row>
    <row r="107" spans="1:11" s="41" customFormat="1" ht="11.25">
      <c r="A107" s="166" t="s">
        <v>381</v>
      </c>
      <c r="B107" s="39" t="s">
        <v>31</v>
      </c>
      <c r="C107" s="36" t="s">
        <v>195</v>
      </c>
      <c r="D107" s="65" t="s">
        <v>331</v>
      </c>
      <c r="E107" s="36" t="s">
        <v>206</v>
      </c>
      <c r="F107" s="40">
        <v>18</v>
      </c>
      <c r="G107" s="191"/>
      <c r="H107" s="195">
        <f t="shared" si="8"/>
        <v>0</v>
      </c>
      <c r="I107" s="187">
        <f t="shared" si="11"/>
        <v>0</v>
      </c>
      <c r="K107" s="82"/>
    </row>
    <row r="108" spans="1:11" s="41" customFormat="1" ht="11.25">
      <c r="A108" s="166" t="s">
        <v>382</v>
      </c>
      <c r="B108" s="39" t="s">
        <v>31</v>
      </c>
      <c r="C108" s="169" t="s">
        <v>196</v>
      </c>
      <c r="D108" s="65" t="s">
        <v>332</v>
      </c>
      <c r="E108" s="36" t="s">
        <v>206</v>
      </c>
      <c r="F108" s="40">
        <v>5</v>
      </c>
      <c r="G108" s="191"/>
      <c r="H108" s="195">
        <f t="shared" si="8"/>
        <v>0</v>
      </c>
      <c r="I108" s="187">
        <f t="shared" si="11"/>
        <v>0</v>
      </c>
      <c r="K108" s="82"/>
    </row>
    <row r="109" spans="1:11" s="41" customFormat="1" ht="11.25">
      <c r="A109" s="166" t="s">
        <v>383</v>
      </c>
      <c r="B109" s="39" t="s">
        <v>31</v>
      </c>
      <c r="C109" s="36" t="s">
        <v>32</v>
      </c>
      <c r="D109" s="163" t="s">
        <v>203</v>
      </c>
      <c r="E109" s="36" t="s">
        <v>206</v>
      </c>
      <c r="F109" s="40">
        <v>2</v>
      </c>
      <c r="G109" s="191"/>
      <c r="H109" s="195">
        <f t="shared" si="8"/>
        <v>0</v>
      </c>
      <c r="I109" s="187">
        <f t="shared" si="11"/>
        <v>0</v>
      </c>
      <c r="K109" s="82"/>
    </row>
    <row r="110" spans="1:11" s="41" customFormat="1" ht="11.25">
      <c r="A110" s="166" t="s">
        <v>384</v>
      </c>
      <c r="B110" s="39" t="s">
        <v>31</v>
      </c>
      <c r="C110" s="36" t="s">
        <v>130</v>
      </c>
      <c r="D110" s="163" t="s">
        <v>204</v>
      </c>
      <c r="E110" s="36" t="s">
        <v>206</v>
      </c>
      <c r="F110" s="40">
        <v>2</v>
      </c>
      <c r="G110" s="191"/>
      <c r="H110" s="195">
        <f t="shared" si="8"/>
        <v>0</v>
      </c>
      <c r="I110" s="187">
        <f t="shared" si="11"/>
        <v>0</v>
      </c>
      <c r="K110" s="82"/>
    </row>
    <row r="111" spans="1:11" s="41" customFormat="1" ht="11.25">
      <c r="A111" s="166" t="s">
        <v>385</v>
      </c>
      <c r="B111" s="39" t="s">
        <v>31</v>
      </c>
      <c r="C111" s="36" t="s">
        <v>131</v>
      </c>
      <c r="D111" s="163" t="s">
        <v>205</v>
      </c>
      <c r="E111" s="36" t="s">
        <v>206</v>
      </c>
      <c r="F111" s="40">
        <v>1</v>
      </c>
      <c r="G111" s="191"/>
      <c r="H111" s="195">
        <f t="shared" si="8"/>
        <v>0</v>
      </c>
      <c r="I111" s="187">
        <f t="shared" si="11"/>
        <v>0</v>
      </c>
      <c r="K111" s="82"/>
    </row>
    <row r="112" spans="1:11" s="41" customFormat="1" ht="11.25">
      <c r="A112" s="166" t="s">
        <v>386</v>
      </c>
      <c r="B112" s="39" t="s">
        <v>31</v>
      </c>
      <c r="C112" s="36" t="s">
        <v>197</v>
      </c>
      <c r="D112" s="163" t="s">
        <v>198</v>
      </c>
      <c r="E112" s="36" t="s">
        <v>206</v>
      </c>
      <c r="F112" s="40">
        <v>1</v>
      </c>
      <c r="G112" s="191"/>
      <c r="H112" s="195">
        <f t="shared" si="8"/>
        <v>0</v>
      </c>
      <c r="I112" s="187">
        <f t="shared" si="11"/>
        <v>0</v>
      </c>
      <c r="K112" s="82"/>
    </row>
    <row r="113" spans="1:11" s="41" customFormat="1" ht="11.25">
      <c r="A113" s="166" t="s">
        <v>387</v>
      </c>
      <c r="B113" s="39" t="s">
        <v>31</v>
      </c>
      <c r="C113" s="36" t="s">
        <v>132</v>
      </c>
      <c r="D113" s="163" t="s">
        <v>181</v>
      </c>
      <c r="E113" s="36" t="s">
        <v>206</v>
      </c>
      <c r="F113" s="40">
        <v>1</v>
      </c>
      <c r="G113" s="191"/>
      <c r="H113" s="195">
        <f t="shared" si="8"/>
        <v>0</v>
      </c>
      <c r="I113" s="187">
        <f t="shared" si="11"/>
        <v>0</v>
      </c>
      <c r="K113" s="82"/>
    </row>
    <row r="114" spans="1:11" s="41" customFormat="1" ht="11.25">
      <c r="A114" s="166" t="s">
        <v>388</v>
      </c>
      <c r="B114" s="39" t="s">
        <v>31</v>
      </c>
      <c r="C114" s="36" t="s">
        <v>133</v>
      </c>
      <c r="D114" s="163" t="s">
        <v>202</v>
      </c>
      <c r="E114" s="36" t="s">
        <v>206</v>
      </c>
      <c r="F114" s="40">
        <v>1</v>
      </c>
      <c r="G114" s="191"/>
      <c r="H114" s="195">
        <f t="shared" si="8"/>
        <v>0</v>
      </c>
      <c r="I114" s="187">
        <f t="shared" si="11"/>
        <v>0</v>
      </c>
      <c r="K114" s="82"/>
    </row>
    <row r="115" spans="1:11" s="41" customFormat="1" ht="22.5">
      <c r="A115" s="166" t="s">
        <v>389</v>
      </c>
      <c r="B115" s="39" t="s">
        <v>255</v>
      </c>
      <c r="C115" s="36" t="s">
        <v>333</v>
      </c>
      <c r="D115" s="65" t="s">
        <v>334</v>
      </c>
      <c r="E115" s="36" t="s">
        <v>206</v>
      </c>
      <c r="F115" s="40">
        <v>1</v>
      </c>
      <c r="G115" s="191"/>
      <c r="H115" s="195">
        <f t="shared" si="8"/>
        <v>0</v>
      </c>
      <c r="I115" s="187">
        <f t="shared" si="11"/>
        <v>0</v>
      </c>
      <c r="K115" s="82"/>
    </row>
    <row r="116" spans="1:11" s="49" customFormat="1" ht="11.25">
      <c r="A116" s="185">
        <f>'MM CALC'!A113</f>
        <v>6</v>
      </c>
      <c r="B116" s="38"/>
      <c r="C116" s="60"/>
      <c r="D116" s="91" t="str">
        <f>'MM CALC'!D113</f>
        <v>INSTALAÇÕES HIDROSSANITÁRIAS</v>
      </c>
      <c r="E116" s="60"/>
      <c r="F116" s="40"/>
      <c r="G116" s="192"/>
      <c r="H116" s="197"/>
      <c r="I116" s="186">
        <f>SUM(I117:I132)</f>
        <v>0</v>
      </c>
      <c r="K116" s="81"/>
    </row>
    <row r="117" spans="1:11" s="41" customFormat="1" ht="11.25">
      <c r="A117" s="166" t="s">
        <v>390</v>
      </c>
      <c r="B117" s="39" t="s">
        <v>31</v>
      </c>
      <c r="C117" s="36" t="s">
        <v>208</v>
      </c>
      <c r="D117" s="168" t="s">
        <v>209</v>
      </c>
      <c r="E117" s="36" t="s">
        <v>206</v>
      </c>
      <c r="F117" s="40">
        <v>11</v>
      </c>
      <c r="G117" s="191"/>
      <c r="H117" s="195">
        <f t="shared" si="8"/>
        <v>0</v>
      </c>
      <c r="I117" s="187">
        <f t="shared" ref="I117:I129" si="12">ROUND((F117*H117),2)</f>
        <v>0</v>
      </c>
      <c r="K117" s="82"/>
    </row>
    <row r="118" spans="1:11" s="41" customFormat="1" ht="22.5">
      <c r="A118" s="166" t="s">
        <v>391</v>
      </c>
      <c r="B118" s="39" t="s">
        <v>31</v>
      </c>
      <c r="C118" s="36" t="s">
        <v>214</v>
      </c>
      <c r="D118" s="168" t="s">
        <v>215</v>
      </c>
      <c r="E118" s="36" t="s">
        <v>206</v>
      </c>
      <c r="F118" s="40">
        <v>12</v>
      </c>
      <c r="G118" s="191"/>
      <c r="H118" s="195">
        <f t="shared" si="8"/>
        <v>0</v>
      </c>
      <c r="I118" s="187">
        <f t="shared" si="12"/>
        <v>0</v>
      </c>
      <c r="K118" s="82"/>
    </row>
    <row r="119" spans="1:11" s="41" customFormat="1" ht="22.5">
      <c r="A119" s="166" t="s">
        <v>392</v>
      </c>
      <c r="B119" s="39" t="s">
        <v>31</v>
      </c>
      <c r="C119" s="36" t="s">
        <v>210</v>
      </c>
      <c r="D119" s="168" t="s">
        <v>211</v>
      </c>
      <c r="E119" s="36" t="s">
        <v>206</v>
      </c>
      <c r="F119" s="40">
        <v>8</v>
      </c>
      <c r="G119" s="191"/>
      <c r="H119" s="195">
        <f t="shared" si="8"/>
        <v>0</v>
      </c>
      <c r="I119" s="187">
        <f t="shared" si="12"/>
        <v>0</v>
      </c>
      <c r="K119" s="82"/>
    </row>
    <row r="120" spans="1:11" s="41" customFormat="1" ht="22.5">
      <c r="A120" s="166" t="s">
        <v>393</v>
      </c>
      <c r="B120" s="39" t="s">
        <v>31</v>
      </c>
      <c r="C120" s="36" t="s">
        <v>134</v>
      </c>
      <c r="D120" s="168" t="s">
        <v>183</v>
      </c>
      <c r="E120" s="36" t="s">
        <v>206</v>
      </c>
      <c r="F120" s="40">
        <v>3</v>
      </c>
      <c r="G120" s="191"/>
      <c r="H120" s="195">
        <f t="shared" si="8"/>
        <v>0</v>
      </c>
      <c r="I120" s="187">
        <f t="shared" si="12"/>
        <v>0</v>
      </c>
      <c r="K120" s="82"/>
    </row>
    <row r="121" spans="1:11" s="41" customFormat="1" ht="22.5">
      <c r="A121" s="166" t="s">
        <v>394</v>
      </c>
      <c r="B121" s="39" t="s">
        <v>31</v>
      </c>
      <c r="C121" s="36" t="s">
        <v>212</v>
      </c>
      <c r="D121" s="168" t="s">
        <v>213</v>
      </c>
      <c r="E121" s="36" t="s">
        <v>206</v>
      </c>
      <c r="F121" s="40">
        <v>1</v>
      </c>
      <c r="G121" s="191"/>
      <c r="H121" s="195">
        <f t="shared" si="8"/>
        <v>0</v>
      </c>
      <c r="I121" s="187">
        <f t="shared" si="12"/>
        <v>0</v>
      </c>
      <c r="K121" s="82"/>
    </row>
    <row r="122" spans="1:11" s="41" customFormat="1" ht="33.75">
      <c r="A122" s="166" t="s">
        <v>395</v>
      </c>
      <c r="B122" s="39" t="s">
        <v>31</v>
      </c>
      <c r="C122" s="36" t="s">
        <v>336</v>
      </c>
      <c r="D122" s="65" t="s">
        <v>335</v>
      </c>
      <c r="E122" s="36" t="s">
        <v>206</v>
      </c>
      <c r="F122" s="40">
        <v>2</v>
      </c>
      <c r="G122" s="191"/>
      <c r="H122" s="195">
        <f t="shared" si="8"/>
        <v>0</v>
      </c>
      <c r="I122" s="187">
        <f t="shared" si="12"/>
        <v>0</v>
      </c>
      <c r="K122" s="82"/>
    </row>
    <row r="123" spans="1:11" s="41" customFormat="1" ht="22.5">
      <c r="A123" s="166" t="s">
        <v>396</v>
      </c>
      <c r="B123" s="39" t="s">
        <v>31</v>
      </c>
      <c r="C123" s="36" t="s">
        <v>337</v>
      </c>
      <c r="D123" s="65" t="s">
        <v>338</v>
      </c>
      <c r="E123" s="36" t="s">
        <v>206</v>
      </c>
      <c r="F123" s="40">
        <v>1</v>
      </c>
      <c r="G123" s="191"/>
      <c r="H123" s="195">
        <f t="shared" si="8"/>
        <v>0</v>
      </c>
      <c r="I123" s="187">
        <f t="shared" si="12"/>
        <v>0</v>
      </c>
      <c r="K123" s="82"/>
    </row>
    <row r="124" spans="1:11" s="41" customFormat="1" ht="22.5">
      <c r="A124" s="166" t="s">
        <v>397</v>
      </c>
      <c r="B124" s="39" t="s">
        <v>31</v>
      </c>
      <c r="C124" s="36" t="s">
        <v>216</v>
      </c>
      <c r="D124" s="168" t="s">
        <v>217</v>
      </c>
      <c r="E124" s="36" t="s">
        <v>206</v>
      </c>
      <c r="F124" s="40">
        <v>3</v>
      </c>
      <c r="G124" s="191"/>
      <c r="H124" s="195">
        <f t="shared" si="8"/>
        <v>0</v>
      </c>
      <c r="I124" s="187">
        <f t="shared" si="12"/>
        <v>0</v>
      </c>
      <c r="K124" s="82"/>
    </row>
    <row r="125" spans="1:11" s="41" customFormat="1" ht="22.5">
      <c r="A125" s="166" t="s">
        <v>398</v>
      </c>
      <c r="B125" s="39" t="s">
        <v>31</v>
      </c>
      <c r="C125" s="36" t="s">
        <v>218</v>
      </c>
      <c r="D125" s="168" t="s">
        <v>219</v>
      </c>
      <c r="E125" s="36" t="s">
        <v>206</v>
      </c>
      <c r="F125" s="40">
        <v>5</v>
      </c>
      <c r="G125" s="191"/>
      <c r="H125" s="195">
        <f t="shared" si="8"/>
        <v>0</v>
      </c>
      <c r="I125" s="187">
        <f t="shared" si="12"/>
        <v>0</v>
      </c>
      <c r="K125" s="82"/>
    </row>
    <row r="126" spans="1:11" s="41" customFormat="1" ht="22.5">
      <c r="A126" s="166" t="s">
        <v>399</v>
      </c>
      <c r="B126" s="39" t="s">
        <v>31</v>
      </c>
      <c r="C126" s="36" t="s">
        <v>220</v>
      </c>
      <c r="D126" s="168" t="s">
        <v>221</v>
      </c>
      <c r="E126" s="36" t="s">
        <v>206</v>
      </c>
      <c r="F126" s="40">
        <v>5</v>
      </c>
      <c r="G126" s="191"/>
      <c r="H126" s="195">
        <f t="shared" si="8"/>
        <v>0</v>
      </c>
      <c r="I126" s="187">
        <f t="shared" si="12"/>
        <v>0</v>
      </c>
      <c r="K126" s="82"/>
    </row>
    <row r="127" spans="1:11" s="41" customFormat="1" ht="22.5">
      <c r="A127" s="166" t="s">
        <v>400</v>
      </c>
      <c r="B127" s="39" t="s">
        <v>31</v>
      </c>
      <c r="C127" s="36" t="s">
        <v>224</v>
      </c>
      <c r="D127" s="168" t="s">
        <v>225</v>
      </c>
      <c r="E127" s="36" t="s">
        <v>207</v>
      </c>
      <c r="F127" s="40">
        <v>25</v>
      </c>
      <c r="G127" s="191"/>
      <c r="H127" s="195">
        <f t="shared" si="8"/>
        <v>0</v>
      </c>
      <c r="I127" s="187">
        <f t="shared" si="12"/>
        <v>0</v>
      </c>
      <c r="K127" s="82"/>
    </row>
    <row r="128" spans="1:11" s="41" customFormat="1" ht="11.25">
      <c r="A128" s="166" t="s">
        <v>401</v>
      </c>
      <c r="B128" s="39" t="s">
        <v>31</v>
      </c>
      <c r="C128" s="36" t="s">
        <v>222</v>
      </c>
      <c r="D128" s="168" t="s">
        <v>223</v>
      </c>
      <c r="E128" s="36" t="s">
        <v>206</v>
      </c>
      <c r="F128" s="40">
        <v>1</v>
      </c>
      <c r="G128" s="191"/>
      <c r="H128" s="195">
        <f t="shared" si="8"/>
        <v>0</v>
      </c>
      <c r="I128" s="187">
        <f t="shared" si="12"/>
        <v>0</v>
      </c>
      <c r="K128" s="82"/>
    </row>
    <row r="129" spans="1:11" s="41" customFormat="1" ht="11.25">
      <c r="A129" s="166" t="s">
        <v>402</v>
      </c>
      <c r="B129" s="39" t="s">
        <v>31</v>
      </c>
      <c r="C129" s="36" t="s">
        <v>135</v>
      </c>
      <c r="D129" s="168" t="s">
        <v>184</v>
      </c>
      <c r="E129" s="36" t="s">
        <v>206</v>
      </c>
      <c r="F129" s="40">
        <v>3</v>
      </c>
      <c r="G129" s="191"/>
      <c r="H129" s="195">
        <f t="shared" si="8"/>
        <v>0</v>
      </c>
      <c r="I129" s="187">
        <f t="shared" si="12"/>
        <v>0</v>
      </c>
      <c r="K129" s="82"/>
    </row>
    <row r="130" spans="1:11" s="41" customFormat="1" ht="45">
      <c r="A130" s="166" t="s">
        <v>403</v>
      </c>
      <c r="B130" s="39" t="s">
        <v>31</v>
      </c>
      <c r="C130" s="36" t="s">
        <v>226</v>
      </c>
      <c r="D130" s="168" t="s">
        <v>227</v>
      </c>
      <c r="E130" s="36" t="s">
        <v>206</v>
      </c>
      <c r="F130" s="40">
        <v>1</v>
      </c>
      <c r="G130" s="191"/>
      <c r="H130" s="195">
        <f t="shared" si="8"/>
        <v>0</v>
      </c>
      <c r="I130" s="187">
        <f>ROUND((F130*H130),2)</f>
        <v>0</v>
      </c>
      <c r="K130" s="82"/>
    </row>
    <row r="131" spans="1:11" s="41" customFormat="1" ht="22.5">
      <c r="A131" s="166" t="s">
        <v>418</v>
      </c>
      <c r="B131" s="39" t="s">
        <v>31</v>
      </c>
      <c r="C131" s="36" t="s">
        <v>421</v>
      </c>
      <c r="D131" s="168" t="s">
        <v>420</v>
      </c>
      <c r="E131" s="36" t="s">
        <v>206</v>
      </c>
      <c r="F131" s="40">
        <v>3</v>
      </c>
      <c r="G131" s="191"/>
      <c r="H131" s="195">
        <f t="shared" si="8"/>
        <v>0</v>
      </c>
      <c r="I131" s="187">
        <f>ROUND((F131*H131),2)</f>
        <v>0</v>
      </c>
      <c r="K131" s="82"/>
    </row>
    <row r="132" spans="1:11" s="41" customFormat="1" ht="33.75">
      <c r="A132" s="166" t="s">
        <v>419</v>
      </c>
      <c r="B132" s="39" t="s">
        <v>31</v>
      </c>
      <c r="C132" s="36" t="s">
        <v>423</v>
      </c>
      <c r="D132" s="168" t="s">
        <v>422</v>
      </c>
      <c r="E132" s="36" t="s">
        <v>206</v>
      </c>
      <c r="F132" s="40">
        <v>7</v>
      </c>
      <c r="G132" s="191"/>
      <c r="H132" s="195">
        <f t="shared" si="8"/>
        <v>0</v>
      </c>
      <c r="I132" s="187">
        <f>ROUND((F132*H132),2)</f>
        <v>0</v>
      </c>
      <c r="K132" s="82"/>
    </row>
    <row r="133" spans="1:11" s="49" customFormat="1" ht="11.25">
      <c r="A133" s="185">
        <f>'MM CALC'!A128</f>
        <v>7</v>
      </c>
      <c r="B133" s="75"/>
      <c r="C133" s="60"/>
      <c r="D133" s="91" t="str">
        <f>'MM CALC'!D128</f>
        <v>LIMPEZA DE OBRA</v>
      </c>
      <c r="E133" s="60"/>
      <c r="F133" s="40"/>
      <c r="G133" s="193"/>
      <c r="H133" s="196"/>
      <c r="I133" s="186">
        <f>SUM(I134:I134)</f>
        <v>0</v>
      </c>
      <c r="K133" s="81"/>
    </row>
    <row r="134" spans="1:11" s="41" customFormat="1" ht="11.25">
      <c r="A134" s="166">
        <v>7.1</v>
      </c>
      <c r="B134" s="39" t="s">
        <v>31</v>
      </c>
      <c r="C134" s="36" t="s">
        <v>42</v>
      </c>
      <c r="D134" s="168" t="s">
        <v>228</v>
      </c>
      <c r="E134" s="36" t="s">
        <v>21</v>
      </c>
      <c r="F134" s="40">
        <v>93.49</v>
      </c>
      <c r="G134" s="194"/>
      <c r="H134" s="195">
        <f t="shared" si="8"/>
        <v>0</v>
      </c>
      <c r="I134" s="187">
        <f>ROUND((F134*H134),2)</f>
        <v>0</v>
      </c>
      <c r="K134" s="82"/>
    </row>
    <row r="135" spans="1:11" s="41" customFormat="1" ht="11.25">
      <c r="A135" s="166"/>
      <c r="B135" s="39"/>
      <c r="C135" s="36"/>
      <c r="D135" s="65"/>
      <c r="E135" s="36"/>
      <c r="F135" s="40"/>
      <c r="G135" s="191"/>
      <c r="H135" s="195"/>
      <c r="I135" s="186">
        <f>I11+I15+I20+I38+I100+I116+I133</f>
        <v>0</v>
      </c>
      <c r="K135" s="85"/>
    </row>
    <row r="136" spans="1:11">
      <c r="A136" s="188"/>
      <c r="D136" s="16"/>
      <c r="E136" s="189"/>
      <c r="F136" s="189"/>
      <c r="G136" s="189"/>
      <c r="H136" s="189"/>
      <c r="I136" s="190"/>
    </row>
    <row r="137" spans="1:11">
      <c r="I137" s="68"/>
    </row>
  </sheetData>
  <autoFilter ref="A9:I135"/>
  <mergeCells count="8">
    <mergeCell ref="A6:D6"/>
    <mergeCell ref="I5:I7"/>
    <mergeCell ref="D1:Q1"/>
    <mergeCell ref="A2:I2"/>
    <mergeCell ref="E5:F5"/>
    <mergeCell ref="E4:I4"/>
    <mergeCell ref="G5:H6"/>
    <mergeCell ref="A5:D5"/>
  </mergeCells>
  <phoneticPr fontId="21" type="noConversion"/>
  <conditionalFormatting sqref="C11:C135">
    <cfRule type="expression" dxfId="11" priority="145" stopIfTrue="1">
      <formula>OR(#REF!="M",#REF!="A")</formula>
    </cfRule>
  </conditionalFormatting>
  <printOptions horizontalCentered="1"/>
  <pageMargins left="0.25" right="0.25" top="0.75" bottom="0.75" header="0.3" footer="0.3"/>
  <pageSetup paperSize="9" scale="54" fitToHeight="0" orientation="portrait" horizontalDpi="4294967293" r:id="rId1"/>
  <headerFooter alignWithMargins="0">
    <oddFooter>&amp;CPágina &amp;P de &amp;N</oddFooter>
  </headerFooter>
  <rowBreaks count="2" manualBreakCount="2">
    <brk id="70" max="8" man="1"/>
    <brk id="115" max="8" man="1"/>
  </rowBreaks>
  <ignoredErrors>
    <ignoredError sqref="I19 I22:I25 I33:I36 I15:I17 I27:I31 I48:I57 I60:I73 I133 I39:I45 I79:I99 I117:I130 I101:I115" formula="1"/>
  </ignoredError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G137"/>
  <sheetViews>
    <sheetView showGridLines="0" view="pageBreakPreview" zoomScale="115" zoomScaleNormal="75" zoomScaleSheetLayoutView="115" workbookViewId="0">
      <pane ySplit="6" topLeftCell="A7" activePane="bottomLeft" state="frozen"/>
      <selection pane="bottomLeft" activeCell="A9" sqref="A9"/>
    </sheetView>
  </sheetViews>
  <sheetFormatPr defaultColWidth="9.140625" defaultRowHeight="12.75"/>
  <cols>
    <col min="1" max="1" width="10.42578125" style="51" customWidth="1"/>
    <col min="2" max="2" width="12.85546875" style="50" customWidth="1"/>
    <col min="3" max="3" width="13.85546875" style="50" customWidth="1"/>
    <col min="4" max="4" width="53.5703125" style="11" customWidth="1"/>
    <col min="5" max="5" width="11.7109375" style="50" customWidth="1"/>
    <col min="6" max="6" width="14.85546875" style="52" customWidth="1"/>
    <col min="7" max="7" width="110.7109375" style="11" customWidth="1"/>
    <col min="8" max="16384" width="9.140625" style="13"/>
  </cols>
  <sheetData>
    <row r="1" spans="1:7" ht="13.15" customHeight="1">
      <c r="A1" s="219"/>
      <c r="B1" s="220"/>
      <c r="C1" s="220"/>
      <c r="D1" s="220"/>
      <c r="E1" s="220"/>
      <c r="F1" s="220"/>
      <c r="G1" s="221"/>
    </row>
    <row r="2" spans="1:7" ht="19.5" customHeight="1">
      <c r="A2" s="222" t="s">
        <v>44</v>
      </c>
      <c r="B2" s="223"/>
      <c r="C2" s="223"/>
      <c r="D2" s="223"/>
      <c r="E2" s="223"/>
      <c r="F2" s="223"/>
      <c r="G2" s="224"/>
    </row>
    <row r="3" spans="1:7" s="10" customFormat="1" ht="13.15" customHeight="1">
      <c r="A3" s="98" t="s">
        <v>244</v>
      </c>
      <c r="B3" s="1"/>
      <c r="C3" s="1"/>
      <c r="D3" s="95"/>
      <c r="E3" s="1"/>
      <c r="F3" s="89"/>
      <c r="G3" s="99"/>
    </row>
    <row r="4" spans="1:7" s="10" customFormat="1" ht="13.9" customHeight="1">
      <c r="A4" s="98" t="s">
        <v>250</v>
      </c>
      <c r="B4" s="1"/>
      <c r="C4" s="1"/>
      <c r="D4" s="95"/>
      <c r="E4" s="1"/>
      <c r="F4" s="1"/>
      <c r="G4" s="99"/>
    </row>
    <row r="5" spans="1:7" ht="13.15" customHeight="1">
      <c r="A5" s="100"/>
      <c r="B5" s="3"/>
      <c r="C5" s="3"/>
      <c r="D5" s="94"/>
      <c r="E5" s="3"/>
      <c r="F5" s="7"/>
      <c r="G5" s="101"/>
    </row>
    <row r="6" spans="1:7" s="50" customFormat="1" ht="13.15" customHeight="1">
      <c r="A6" s="102" t="s">
        <v>0</v>
      </c>
      <c r="B6" s="79" t="s">
        <v>6</v>
      </c>
      <c r="C6" s="92" t="s">
        <v>2</v>
      </c>
      <c r="D6" s="79" t="s">
        <v>1</v>
      </c>
      <c r="E6" s="79" t="s">
        <v>3</v>
      </c>
      <c r="F6" s="93" t="s">
        <v>4</v>
      </c>
      <c r="G6" s="103" t="s">
        <v>13</v>
      </c>
    </row>
    <row r="7" spans="1:7" s="64" customFormat="1" ht="11.25">
      <c r="A7" s="104" t="s">
        <v>27</v>
      </c>
      <c r="B7" s="61"/>
      <c r="C7" s="61"/>
      <c r="D7" s="62"/>
      <c r="E7" s="61"/>
      <c r="F7" s="63"/>
      <c r="G7" s="105"/>
    </row>
    <row r="8" spans="1:7" s="64" customFormat="1" ht="11.25">
      <c r="A8" s="124">
        <v>1</v>
      </c>
      <c r="B8" s="125"/>
      <c r="C8" s="45"/>
      <c r="D8" s="126" t="s">
        <v>136</v>
      </c>
      <c r="E8" s="127"/>
      <c r="F8" s="40"/>
      <c r="G8" s="128"/>
    </row>
    <row r="9" spans="1:7" s="64" customFormat="1" ht="58.15" customHeight="1">
      <c r="A9" s="129" t="s">
        <v>8</v>
      </c>
      <c r="B9" s="40" t="s">
        <v>255</v>
      </c>
      <c r="C9" s="40">
        <v>103689</v>
      </c>
      <c r="D9" s="130" t="s">
        <v>254</v>
      </c>
      <c r="E9" s="131" t="s">
        <v>21</v>
      </c>
      <c r="F9" s="40">
        <v>4.5</v>
      </c>
      <c r="G9" s="132" t="s">
        <v>339</v>
      </c>
    </row>
    <row r="10" spans="1:7" s="64" customFormat="1" ht="45">
      <c r="A10" s="129" t="s">
        <v>18</v>
      </c>
      <c r="B10" s="40" t="s">
        <v>31</v>
      </c>
      <c r="C10" s="40" t="s">
        <v>258</v>
      </c>
      <c r="D10" s="133" t="s">
        <v>259</v>
      </c>
      <c r="E10" s="134" t="s">
        <v>207</v>
      </c>
      <c r="F10" s="135">
        <v>43.06</v>
      </c>
      <c r="G10" s="136" t="s">
        <v>340</v>
      </c>
    </row>
    <row r="11" spans="1:7" s="64" customFormat="1" ht="45">
      <c r="A11" s="129">
        <v>1.3</v>
      </c>
      <c r="B11" s="40" t="s">
        <v>31</v>
      </c>
      <c r="C11" s="40" t="s">
        <v>405</v>
      </c>
      <c r="D11" s="133" t="s">
        <v>404</v>
      </c>
      <c r="E11" s="134" t="s">
        <v>21</v>
      </c>
      <c r="F11" s="135">
        <v>14.19</v>
      </c>
      <c r="G11" s="136" t="s">
        <v>406</v>
      </c>
    </row>
    <row r="12" spans="1:7" s="64" customFormat="1" ht="11.25">
      <c r="A12" s="137">
        <v>2</v>
      </c>
      <c r="B12" s="40"/>
      <c r="C12" s="138"/>
      <c r="D12" s="139" t="s">
        <v>137</v>
      </c>
      <c r="E12" s="134"/>
      <c r="F12" s="135"/>
      <c r="G12" s="140"/>
    </row>
    <row r="13" spans="1:7" s="64" customFormat="1" ht="48" customHeight="1">
      <c r="A13" s="129" t="s">
        <v>9</v>
      </c>
      <c r="B13" s="40" t="s">
        <v>255</v>
      </c>
      <c r="C13" s="40" t="s">
        <v>260</v>
      </c>
      <c r="D13" s="141" t="s">
        <v>138</v>
      </c>
      <c r="E13" s="134" t="s">
        <v>23</v>
      </c>
      <c r="F13" s="135">
        <v>27.72</v>
      </c>
      <c r="G13" s="142" t="s">
        <v>341</v>
      </c>
    </row>
    <row r="14" spans="1:7" s="64" customFormat="1" ht="22.5">
      <c r="A14" s="129" t="s">
        <v>47</v>
      </c>
      <c r="B14" s="40" t="s">
        <v>31</v>
      </c>
      <c r="C14" s="40" t="s">
        <v>33</v>
      </c>
      <c r="D14" s="141" t="s">
        <v>22</v>
      </c>
      <c r="E14" s="134" t="s">
        <v>21</v>
      </c>
      <c r="F14" s="135">
        <f>((0.7*1.2*2) + (0.8*1.2*7) + (0.8*1.3*4)+(0.8*1.2*4)) + ((45.63+2.93+2.93+6.21+2.83+3.13+1.87+6.43+6.35+6.5+3.81)*0.15)</f>
        <v>29.692999999999998</v>
      </c>
      <c r="G14" s="142" t="s">
        <v>343</v>
      </c>
    </row>
    <row r="15" spans="1:7" s="64" customFormat="1" ht="33.75">
      <c r="A15" s="129">
        <v>2.2999999999999998</v>
      </c>
      <c r="B15" s="40" t="s">
        <v>255</v>
      </c>
      <c r="C15" s="40" t="s">
        <v>262</v>
      </c>
      <c r="D15" s="130" t="s">
        <v>263</v>
      </c>
      <c r="E15" s="134" t="s">
        <v>207</v>
      </c>
      <c r="F15" s="135">
        <f>(17*2)</f>
        <v>34</v>
      </c>
      <c r="G15" s="142" t="s">
        <v>342</v>
      </c>
    </row>
    <row r="16" spans="1:7" s="64" customFormat="1" ht="22.5">
      <c r="A16" s="129">
        <v>2.4</v>
      </c>
      <c r="B16" s="40" t="s">
        <v>31</v>
      </c>
      <c r="C16" s="40" t="str">
        <f>'MM CALC'!C19</f>
        <v>96616</v>
      </c>
      <c r="D16" s="143" t="s">
        <v>139</v>
      </c>
      <c r="E16" s="134" t="s">
        <v>23</v>
      </c>
      <c r="F16" s="135">
        <f>(27.72-5.75 - 1.66)</f>
        <v>20.309999999999999</v>
      </c>
      <c r="G16" s="142" t="s">
        <v>234</v>
      </c>
    </row>
    <row r="17" spans="1:7" s="64" customFormat="1" ht="11.25">
      <c r="A17" s="137">
        <v>3</v>
      </c>
      <c r="B17" s="40"/>
      <c r="C17" s="138"/>
      <c r="D17" s="152" t="s">
        <v>140</v>
      </c>
      <c r="E17" s="134"/>
      <c r="F17" s="135"/>
      <c r="G17" s="142"/>
    </row>
    <row r="18" spans="1:7" s="64" customFormat="1" ht="11.25">
      <c r="A18" s="137" t="s">
        <v>10</v>
      </c>
      <c r="B18" s="40"/>
      <c r="C18" s="138"/>
      <c r="D18" s="152" t="s">
        <v>270</v>
      </c>
      <c r="E18" s="134"/>
      <c r="F18" s="135"/>
      <c r="G18" s="142"/>
    </row>
    <row r="19" spans="1:7" s="64" customFormat="1" ht="22.5">
      <c r="A19" s="129" t="s">
        <v>48</v>
      </c>
      <c r="B19" s="144" t="s">
        <v>255</v>
      </c>
      <c r="C19" s="40" t="s">
        <v>264</v>
      </c>
      <c r="D19" s="130" t="s">
        <v>265</v>
      </c>
      <c r="E19" s="134" t="s">
        <v>23</v>
      </c>
      <c r="F19" s="135">
        <v>0.82</v>
      </c>
      <c r="G19" s="142" t="s">
        <v>344</v>
      </c>
    </row>
    <row r="20" spans="1:7" s="64" customFormat="1" ht="22.5">
      <c r="A20" s="129" t="s">
        <v>49</v>
      </c>
      <c r="B20" s="144" t="s">
        <v>31</v>
      </c>
      <c r="C20" s="40" t="s">
        <v>34</v>
      </c>
      <c r="D20" s="141" t="s">
        <v>141</v>
      </c>
      <c r="E20" s="134" t="s">
        <v>21</v>
      </c>
      <c r="F20" s="135">
        <v>6.63</v>
      </c>
      <c r="G20" s="142" t="s">
        <v>345</v>
      </c>
    </row>
    <row r="21" spans="1:7" s="64" customFormat="1" ht="33.75">
      <c r="A21" s="129" t="s">
        <v>50</v>
      </c>
      <c r="B21" s="144" t="s">
        <v>31</v>
      </c>
      <c r="C21" s="40" t="s">
        <v>266</v>
      </c>
      <c r="D21" s="130" t="s">
        <v>267</v>
      </c>
      <c r="E21" s="134" t="s">
        <v>23</v>
      </c>
      <c r="F21" s="135">
        <v>6.75</v>
      </c>
      <c r="G21" s="142" t="s">
        <v>346</v>
      </c>
    </row>
    <row r="22" spans="1:7" s="64" customFormat="1" ht="11.25">
      <c r="A22" s="129" t="s">
        <v>51</v>
      </c>
      <c r="B22" s="144" t="s">
        <v>255</v>
      </c>
      <c r="C22" s="40" t="s">
        <v>268</v>
      </c>
      <c r="D22" s="130" t="s">
        <v>269</v>
      </c>
      <c r="E22" s="134" t="s">
        <v>186</v>
      </c>
      <c r="F22" s="135">
        <v>439</v>
      </c>
      <c r="G22" s="142" t="s">
        <v>347</v>
      </c>
    </row>
    <row r="23" spans="1:7" s="64" customFormat="1" ht="11.25">
      <c r="A23" s="137" t="s">
        <v>25</v>
      </c>
      <c r="B23" s="145"/>
      <c r="C23" s="47"/>
      <c r="D23" s="139" t="s">
        <v>142</v>
      </c>
      <c r="E23" s="134"/>
      <c r="F23" s="135"/>
      <c r="G23" s="142"/>
    </row>
    <row r="24" spans="1:7" s="64" customFormat="1" ht="33.75">
      <c r="A24" s="129" t="s">
        <v>52</v>
      </c>
      <c r="B24" s="144" t="s">
        <v>31</v>
      </c>
      <c r="C24" s="40" t="s">
        <v>266</v>
      </c>
      <c r="D24" s="130" t="s">
        <v>267</v>
      </c>
      <c r="E24" s="134" t="s">
        <v>23</v>
      </c>
      <c r="F24" s="135">
        <v>5.32</v>
      </c>
      <c r="G24" s="142" t="s">
        <v>347</v>
      </c>
    </row>
    <row r="25" spans="1:7" s="64" customFormat="1" ht="11.25">
      <c r="A25" s="129" t="s">
        <v>53</v>
      </c>
      <c r="B25" s="144" t="s">
        <v>255</v>
      </c>
      <c r="C25" s="40" t="s">
        <v>271</v>
      </c>
      <c r="D25" s="146" t="s">
        <v>272</v>
      </c>
      <c r="E25" s="134" t="s">
        <v>186</v>
      </c>
      <c r="F25" s="135">
        <v>395</v>
      </c>
      <c r="G25" s="142" t="s">
        <v>347</v>
      </c>
    </row>
    <row r="26" spans="1:7" s="64" customFormat="1" ht="11.25">
      <c r="A26" s="137" t="s">
        <v>54</v>
      </c>
      <c r="B26" s="145"/>
      <c r="C26" s="47"/>
      <c r="D26" s="139" t="s">
        <v>188</v>
      </c>
      <c r="E26" s="134"/>
      <c r="F26" s="135"/>
      <c r="G26" s="142"/>
    </row>
    <row r="27" spans="1:7" s="64" customFormat="1" ht="22.5">
      <c r="A27" s="129" t="s">
        <v>55</v>
      </c>
      <c r="B27" s="144" t="s">
        <v>31</v>
      </c>
      <c r="C27" s="40" t="s">
        <v>109</v>
      </c>
      <c r="D27" s="147" t="s">
        <v>143</v>
      </c>
      <c r="E27" s="134" t="s">
        <v>21</v>
      </c>
      <c r="F27" s="135">
        <v>40.24</v>
      </c>
      <c r="G27" s="142" t="s">
        <v>348</v>
      </c>
    </row>
    <row r="28" spans="1:7" s="64" customFormat="1" ht="22.5">
      <c r="A28" s="129" t="s">
        <v>56</v>
      </c>
      <c r="B28" s="144" t="s">
        <v>255</v>
      </c>
      <c r="C28" s="40" t="s">
        <v>273</v>
      </c>
      <c r="D28" s="130" t="s">
        <v>274</v>
      </c>
      <c r="E28" s="134" t="s">
        <v>23</v>
      </c>
      <c r="F28" s="135">
        <v>8.35</v>
      </c>
      <c r="G28" s="142" t="s">
        <v>349</v>
      </c>
    </row>
    <row r="29" spans="1:7" s="64" customFormat="1" ht="33.75">
      <c r="A29" s="129" t="s">
        <v>57</v>
      </c>
      <c r="B29" s="144" t="s">
        <v>255</v>
      </c>
      <c r="C29" s="40" t="s">
        <v>276</v>
      </c>
      <c r="D29" s="130" t="s">
        <v>277</v>
      </c>
      <c r="E29" s="134" t="s">
        <v>23</v>
      </c>
      <c r="F29" s="135">
        <v>0.2</v>
      </c>
      <c r="G29" s="142" t="s">
        <v>350</v>
      </c>
    </row>
    <row r="30" spans="1:7" s="64" customFormat="1" ht="11.25">
      <c r="A30" s="148" t="s">
        <v>275</v>
      </c>
      <c r="B30" s="144" t="s">
        <v>255</v>
      </c>
      <c r="C30" s="149">
        <v>92803</v>
      </c>
      <c r="D30" s="146" t="s">
        <v>269</v>
      </c>
      <c r="E30" s="134" t="s">
        <v>186</v>
      </c>
      <c r="F30" s="135">
        <v>421</v>
      </c>
      <c r="G30" s="142" t="s">
        <v>347</v>
      </c>
    </row>
    <row r="31" spans="1:7" s="64" customFormat="1" ht="11.25">
      <c r="A31" s="137" t="s">
        <v>58</v>
      </c>
      <c r="B31" s="145"/>
      <c r="C31" s="47"/>
      <c r="D31" s="150" t="s">
        <v>187</v>
      </c>
      <c r="E31" s="151"/>
      <c r="F31" s="135"/>
      <c r="G31" s="142"/>
    </row>
    <row r="32" spans="1:7" s="64" customFormat="1" ht="22.5">
      <c r="A32" s="129" t="s">
        <v>59</v>
      </c>
      <c r="B32" s="144" t="s">
        <v>31</v>
      </c>
      <c r="C32" s="40" t="s">
        <v>190</v>
      </c>
      <c r="D32" s="147" t="s">
        <v>189</v>
      </c>
      <c r="E32" s="151" t="s">
        <v>21</v>
      </c>
      <c r="F32" s="135">
        <v>3.97</v>
      </c>
      <c r="G32" s="142" t="s">
        <v>351</v>
      </c>
    </row>
    <row r="33" spans="1:7" s="64" customFormat="1" ht="33.75">
      <c r="A33" s="129" t="s">
        <v>60</v>
      </c>
      <c r="B33" s="144" t="s">
        <v>255</v>
      </c>
      <c r="C33" s="40" t="s">
        <v>278</v>
      </c>
      <c r="D33" s="130" t="s">
        <v>279</v>
      </c>
      <c r="E33" s="151" t="s">
        <v>23</v>
      </c>
      <c r="F33" s="135">
        <v>11.11</v>
      </c>
      <c r="G33" s="142" t="s">
        <v>352</v>
      </c>
    </row>
    <row r="34" spans="1:7" s="64" customFormat="1" ht="22.5">
      <c r="A34" s="129" t="s">
        <v>407</v>
      </c>
      <c r="B34" s="144" t="s">
        <v>255</v>
      </c>
      <c r="C34" s="40">
        <v>96114</v>
      </c>
      <c r="D34" s="65" t="s">
        <v>409</v>
      </c>
      <c r="E34" s="151" t="s">
        <v>21</v>
      </c>
      <c r="F34" s="159">
        <v>87.17</v>
      </c>
      <c r="G34" s="157" t="s">
        <v>243</v>
      </c>
    </row>
    <row r="35" spans="1:7" s="64" customFormat="1" ht="11.25">
      <c r="A35" s="124">
        <v>4</v>
      </c>
      <c r="B35" s="125"/>
      <c r="C35" s="154"/>
      <c r="D35" s="126" t="s">
        <v>144</v>
      </c>
      <c r="E35" s="155"/>
      <c r="F35" s="156"/>
      <c r="G35" s="157"/>
    </row>
    <row r="36" spans="1:7" s="64" customFormat="1" ht="11.25">
      <c r="A36" s="124" t="s">
        <v>7</v>
      </c>
      <c r="B36" s="125"/>
      <c r="C36" s="154"/>
      <c r="D36" s="158" t="s">
        <v>145</v>
      </c>
      <c r="E36" s="155"/>
      <c r="F36" s="159"/>
      <c r="G36" s="157"/>
    </row>
    <row r="37" spans="1:7" s="64" customFormat="1" ht="33.75">
      <c r="A37" s="160" t="s">
        <v>61</v>
      </c>
      <c r="B37" s="39" t="s">
        <v>255</v>
      </c>
      <c r="C37" s="36" t="s">
        <v>280</v>
      </c>
      <c r="D37" s="65" t="s">
        <v>281</v>
      </c>
      <c r="E37" s="36" t="s">
        <v>21</v>
      </c>
      <c r="F37" s="159">
        <v>128.80000000000001</v>
      </c>
      <c r="G37" s="157" t="s">
        <v>243</v>
      </c>
    </row>
    <row r="38" spans="1:7" s="64" customFormat="1" ht="33.75">
      <c r="A38" s="160" t="s">
        <v>62</v>
      </c>
      <c r="B38" s="39" t="s">
        <v>255</v>
      </c>
      <c r="C38" s="36" t="s">
        <v>282</v>
      </c>
      <c r="D38" s="123" t="s">
        <v>283</v>
      </c>
      <c r="E38" s="36" t="s">
        <v>21</v>
      </c>
      <c r="F38" s="159">
        <v>156.19999999999999</v>
      </c>
      <c r="G38" s="157" t="s">
        <v>243</v>
      </c>
    </row>
    <row r="39" spans="1:7" s="64" customFormat="1" ht="33.75">
      <c r="A39" s="160" t="s">
        <v>63</v>
      </c>
      <c r="B39" s="39" t="s">
        <v>255</v>
      </c>
      <c r="C39" s="36" t="s">
        <v>284</v>
      </c>
      <c r="D39" s="123" t="s">
        <v>285</v>
      </c>
      <c r="E39" s="36" t="s">
        <v>21</v>
      </c>
      <c r="F39" s="161">
        <v>570</v>
      </c>
      <c r="G39" s="157" t="s">
        <v>353</v>
      </c>
    </row>
    <row r="40" spans="1:7" s="64" customFormat="1" ht="45">
      <c r="A40" s="160" t="s">
        <v>64</v>
      </c>
      <c r="B40" s="39" t="s">
        <v>255</v>
      </c>
      <c r="C40" s="36" t="s">
        <v>286</v>
      </c>
      <c r="D40" s="123" t="s">
        <v>287</v>
      </c>
      <c r="E40" s="36" t="s">
        <v>21</v>
      </c>
      <c r="F40" s="159">
        <v>570</v>
      </c>
      <c r="G40" s="157" t="s">
        <v>353</v>
      </c>
    </row>
    <row r="41" spans="1:7" s="64" customFormat="1" ht="33.75">
      <c r="A41" s="160" t="s">
        <v>65</v>
      </c>
      <c r="B41" s="39" t="s">
        <v>255</v>
      </c>
      <c r="C41" s="36" t="s">
        <v>288</v>
      </c>
      <c r="D41" s="123" t="s">
        <v>289</v>
      </c>
      <c r="E41" s="36" t="s">
        <v>21</v>
      </c>
      <c r="F41" s="159">
        <v>3.97</v>
      </c>
      <c r="G41" s="157" t="s">
        <v>354</v>
      </c>
    </row>
    <row r="42" spans="1:7" s="64" customFormat="1" ht="39.75" customHeight="1">
      <c r="A42" s="160" t="s">
        <v>66</v>
      </c>
      <c r="B42" s="39" t="s">
        <v>255</v>
      </c>
      <c r="C42" s="36" t="s">
        <v>290</v>
      </c>
      <c r="D42" s="123" t="s">
        <v>291</v>
      </c>
      <c r="E42" s="36" t="s">
        <v>21</v>
      </c>
      <c r="F42" s="159">
        <v>3.97</v>
      </c>
      <c r="G42" s="157" t="s">
        <v>354</v>
      </c>
    </row>
    <row r="43" spans="1:7" s="64" customFormat="1" ht="39.75" customHeight="1">
      <c r="A43" s="166" t="s">
        <v>412</v>
      </c>
      <c r="B43" s="39" t="s">
        <v>255</v>
      </c>
      <c r="C43" s="36" t="s">
        <v>411</v>
      </c>
      <c r="D43" s="123" t="s">
        <v>410</v>
      </c>
      <c r="E43" s="36" t="s">
        <v>207</v>
      </c>
      <c r="F43" s="159">
        <v>6</v>
      </c>
      <c r="G43" s="157" t="s">
        <v>416</v>
      </c>
    </row>
    <row r="44" spans="1:7" s="64" customFormat="1" ht="39.75" customHeight="1">
      <c r="A44" s="166" t="s">
        <v>415</v>
      </c>
      <c r="B44" s="39" t="s">
        <v>255</v>
      </c>
      <c r="C44" s="36" t="s">
        <v>414</v>
      </c>
      <c r="D44" s="123" t="s">
        <v>413</v>
      </c>
      <c r="E44" s="36" t="s">
        <v>207</v>
      </c>
      <c r="F44" s="159">
        <v>13.9</v>
      </c>
      <c r="G44" s="157" t="s">
        <v>417</v>
      </c>
    </row>
    <row r="45" spans="1:7" s="64" customFormat="1" ht="11.25">
      <c r="A45" s="124" t="s">
        <v>19</v>
      </c>
      <c r="B45" s="125"/>
      <c r="C45" s="154"/>
      <c r="D45" s="158" t="s">
        <v>146</v>
      </c>
      <c r="E45" s="155"/>
      <c r="F45" s="159"/>
      <c r="G45" s="157"/>
    </row>
    <row r="46" spans="1:7" s="64" customFormat="1" ht="22.5">
      <c r="A46" s="160" t="s">
        <v>67</v>
      </c>
      <c r="B46" s="39" t="s">
        <v>255</v>
      </c>
      <c r="C46" s="153" t="s">
        <v>292</v>
      </c>
      <c r="D46" s="65" t="s">
        <v>293</v>
      </c>
      <c r="E46" s="155" t="s">
        <v>21</v>
      </c>
      <c r="F46" s="159">
        <v>87.17</v>
      </c>
      <c r="G46" s="157" t="s">
        <v>243</v>
      </c>
    </row>
    <row r="47" spans="1:7" s="64" customFormat="1" ht="45">
      <c r="A47" s="160" t="s">
        <v>68</v>
      </c>
      <c r="B47" s="39" t="s">
        <v>255</v>
      </c>
      <c r="C47" s="153" t="s">
        <v>295</v>
      </c>
      <c r="D47" s="65" t="s">
        <v>294</v>
      </c>
      <c r="E47" s="162" t="s">
        <v>21</v>
      </c>
      <c r="F47" s="159">
        <v>87.17</v>
      </c>
      <c r="G47" s="157" t="s">
        <v>243</v>
      </c>
    </row>
    <row r="48" spans="1:7" s="64" customFormat="1" ht="30.6" customHeight="1">
      <c r="A48" s="160" t="s">
        <v>69</v>
      </c>
      <c r="B48" s="39" t="s">
        <v>31</v>
      </c>
      <c r="C48" s="153" t="s">
        <v>110</v>
      </c>
      <c r="D48" s="163" t="s">
        <v>147</v>
      </c>
      <c r="E48" s="162" t="s">
        <v>21</v>
      </c>
      <c r="F48" s="159">
        <v>87.17</v>
      </c>
      <c r="G48" s="157" t="s">
        <v>243</v>
      </c>
    </row>
    <row r="49" spans="1:7" s="64" customFormat="1" ht="33.75">
      <c r="A49" s="160" t="s">
        <v>70</v>
      </c>
      <c r="B49" s="39" t="s">
        <v>31</v>
      </c>
      <c r="C49" s="153" t="s">
        <v>111</v>
      </c>
      <c r="D49" s="163" t="s">
        <v>148</v>
      </c>
      <c r="E49" s="162" t="s">
        <v>207</v>
      </c>
      <c r="F49" s="159">
        <f>5.23+0.88+1.27+2.71+1.78+2.65+2.02+1.27+3.15+1.55+1.6+1.85+15+4.98+9.88</f>
        <v>55.82</v>
      </c>
      <c r="G49" s="157" t="s">
        <v>355</v>
      </c>
    </row>
    <row r="50" spans="1:7" s="64" customFormat="1" ht="45">
      <c r="A50" s="160" t="s">
        <v>71</v>
      </c>
      <c r="B50" s="39" t="s">
        <v>31</v>
      </c>
      <c r="C50" s="153" t="s">
        <v>112</v>
      </c>
      <c r="D50" s="163" t="s">
        <v>150</v>
      </c>
      <c r="E50" s="162" t="s">
        <v>21</v>
      </c>
      <c r="F50" s="159">
        <v>102.87</v>
      </c>
      <c r="G50" s="157" t="s">
        <v>243</v>
      </c>
    </row>
    <row r="51" spans="1:7" s="64" customFormat="1" ht="20.45" customHeight="1">
      <c r="A51" s="160" t="s">
        <v>229</v>
      </c>
      <c r="B51" s="39" t="s">
        <v>31</v>
      </c>
      <c r="C51" s="153" t="s">
        <v>232</v>
      </c>
      <c r="D51" s="163" t="s">
        <v>233</v>
      </c>
      <c r="E51" s="162" t="s">
        <v>21</v>
      </c>
      <c r="F51" s="159">
        <v>8.5500000000000007</v>
      </c>
      <c r="G51" s="157" t="s">
        <v>243</v>
      </c>
    </row>
    <row r="52" spans="1:7" s="64" customFormat="1" ht="11.25">
      <c r="A52" s="160" t="s">
        <v>235</v>
      </c>
      <c r="B52" s="39" t="s">
        <v>31</v>
      </c>
      <c r="C52" s="153" t="s">
        <v>230</v>
      </c>
      <c r="D52" s="163" t="s">
        <v>231</v>
      </c>
      <c r="E52" s="162" t="s">
        <v>21</v>
      </c>
      <c r="F52" s="159">
        <v>9.6</v>
      </c>
      <c r="G52" s="157" t="s">
        <v>243</v>
      </c>
    </row>
    <row r="53" spans="1:7" s="64" customFormat="1" ht="11.25">
      <c r="A53" s="124" t="s">
        <v>20</v>
      </c>
      <c r="B53" s="125"/>
      <c r="C53" s="164"/>
      <c r="D53" s="165" t="s">
        <v>151</v>
      </c>
      <c r="E53" s="162"/>
      <c r="F53" s="159"/>
      <c r="G53" s="157"/>
    </row>
    <row r="54" spans="1:7" s="64" customFormat="1" ht="22.5">
      <c r="A54" s="160" t="s">
        <v>72</v>
      </c>
      <c r="B54" s="39" t="s">
        <v>255</v>
      </c>
      <c r="C54" s="36" t="s">
        <v>297</v>
      </c>
      <c r="D54" s="65" t="s">
        <v>296</v>
      </c>
      <c r="E54" s="36" t="s">
        <v>21</v>
      </c>
      <c r="F54" s="159">
        <v>182.13</v>
      </c>
      <c r="G54" s="157" t="s">
        <v>243</v>
      </c>
    </row>
    <row r="55" spans="1:7" s="64" customFormat="1" ht="22.5">
      <c r="A55" s="160" t="s">
        <v>73</v>
      </c>
      <c r="B55" s="39" t="s">
        <v>255</v>
      </c>
      <c r="C55" s="36" t="s">
        <v>301</v>
      </c>
      <c r="D55" s="65" t="s">
        <v>300</v>
      </c>
      <c r="E55" s="36" t="s">
        <v>21</v>
      </c>
      <c r="F55" s="159">
        <v>182.13</v>
      </c>
      <c r="G55" s="157" t="s">
        <v>243</v>
      </c>
    </row>
    <row r="56" spans="1:7" s="64" customFormat="1" ht="22.5">
      <c r="A56" s="160" t="s">
        <v>357</v>
      </c>
      <c r="B56" s="39" t="s">
        <v>255</v>
      </c>
      <c r="C56" s="36" t="s">
        <v>302</v>
      </c>
      <c r="D56" s="65" t="s">
        <v>303</v>
      </c>
      <c r="E56" s="36" t="s">
        <v>21</v>
      </c>
      <c r="F56" s="159">
        <v>3.97</v>
      </c>
      <c r="G56" s="157" t="s">
        <v>243</v>
      </c>
    </row>
    <row r="57" spans="1:7" s="64" customFormat="1" ht="22.5">
      <c r="A57" s="160" t="s">
        <v>358</v>
      </c>
      <c r="B57" s="39" t="s">
        <v>255</v>
      </c>
      <c r="C57" s="36" t="s">
        <v>298</v>
      </c>
      <c r="D57" s="65" t="s">
        <v>299</v>
      </c>
      <c r="E57" s="36" t="s">
        <v>21</v>
      </c>
      <c r="F57" s="159">
        <v>3.97</v>
      </c>
      <c r="G57" s="157" t="s">
        <v>243</v>
      </c>
    </row>
    <row r="58" spans="1:7" s="64" customFormat="1" ht="11.25">
      <c r="A58" s="124" t="s">
        <v>28</v>
      </c>
      <c r="B58" s="125"/>
      <c r="C58" s="164"/>
      <c r="D58" s="165" t="s">
        <v>152</v>
      </c>
      <c r="E58" s="162"/>
      <c r="F58" s="159"/>
      <c r="G58" s="157"/>
    </row>
    <row r="59" spans="1:7" s="64" customFormat="1" ht="22.5">
      <c r="A59" s="166" t="s">
        <v>74</v>
      </c>
      <c r="B59" s="39" t="s">
        <v>31</v>
      </c>
      <c r="C59" s="36" t="s">
        <v>306</v>
      </c>
      <c r="D59" s="65" t="s">
        <v>307</v>
      </c>
      <c r="E59" s="36" t="s">
        <v>21</v>
      </c>
      <c r="F59" s="159">
        <v>14.12</v>
      </c>
      <c r="G59" s="157" t="s">
        <v>361</v>
      </c>
    </row>
    <row r="60" spans="1:7" s="64" customFormat="1" ht="11.25">
      <c r="A60" s="166" t="s">
        <v>75</v>
      </c>
      <c r="B60" s="39" t="s">
        <v>31</v>
      </c>
      <c r="C60" s="36" t="s">
        <v>308</v>
      </c>
      <c r="D60" s="65" t="s">
        <v>309</v>
      </c>
      <c r="E60" s="36" t="s">
        <v>21</v>
      </c>
      <c r="F60" s="159">
        <v>14.12</v>
      </c>
      <c r="G60" s="157" t="s">
        <v>361</v>
      </c>
    </row>
    <row r="61" spans="1:7" s="64" customFormat="1" ht="20.45" customHeight="1">
      <c r="A61" s="166" t="s">
        <v>76</v>
      </c>
      <c r="B61" s="39" t="s">
        <v>31</v>
      </c>
      <c r="C61" s="36" t="s">
        <v>304</v>
      </c>
      <c r="D61" s="65" t="s">
        <v>305</v>
      </c>
      <c r="E61" s="36" t="s">
        <v>186</v>
      </c>
      <c r="F61" s="159">
        <v>68.91</v>
      </c>
      <c r="G61" s="157" t="s">
        <v>359</v>
      </c>
    </row>
    <row r="62" spans="1:7" s="64" customFormat="1" ht="56.25">
      <c r="A62" s="166" t="s">
        <v>77</v>
      </c>
      <c r="B62" s="39" t="s">
        <v>31</v>
      </c>
      <c r="C62" s="36" t="s">
        <v>113</v>
      </c>
      <c r="D62" s="163" t="s">
        <v>153</v>
      </c>
      <c r="E62" s="36" t="s">
        <v>21</v>
      </c>
      <c r="F62" s="159">
        <v>68.91</v>
      </c>
      <c r="G62" s="157" t="s">
        <v>359</v>
      </c>
    </row>
    <row r="63" spans="1:7" s="64" customFormat="1" ht="22.5">
      <c r="A63" s="166" t="s">
        <v>78</v>
      </c>
      <c r="B63" s="39" t="s">
        <v>31</v>
      </c>
      <c r="C63" s="36" t="s">
        <v>114</v>
      </c>
      <c r="D63" s="163" t="s">
        <v>154</v>
      </c>
      <c r="E63" s="36" t="s">
        <v>21</v>
      </c>
      <c r="F63" s="159">
        <v>21.09</v>
      </c>
      <c r="G63" s="157" t="s">
        <v>362</v>
      </c>
    </row>
    <row r="64" spans="1:7" s="64" customFormat="1" ht="22.5">
      <c r="A64" s="166" t="s">
        <v>79</v>
      </c>
      <c r="B64" s="39" t="s">
        <v>31</v>
      </c>
      <c r="C64" s="36" t="s">
        <v>115</v>
      </c>
      <c r="D64" s="163" t="s">
        <v>155</v>
      </c>
      <c r="E64" s="36" t="s">
        <v>207</v>
      </c>
      <c r="F64" s="159">
        <v>21.12</v>
      </c>
      <c r="G64" s="157" t="s">
        <v>363</v>
      </c>
    </row>
    <row r="65" spans="1:7" s="64" customFormat="1" ht="10.15" customHeight="1">
      <c r="A65" s="166" t="s">
        <v>80</v>
      </c>
      <c r="B65" s="39" t="s">
        <v>31</v>
      </c>
      <c r="C65" s="36" t="s">
        <v>116</v>
      </c>
      <c r="D65" s="163" t="s">
        <v>156</v>
      </c>
      <c r="E65" s="36" t="s">
        <v>207</v>
      </c>
      <c r="F65" s="159">
        <v>20.83</v>
      </c>
      <c r="G65" s="157" t="s">
        <v>243</v>
      </c>
    </row>
    <row r="66" spans="1:7" s="64" customFormat="1" ht="11.25">
      <c r="A66" s="166" t="s">
        <v>81</v>
      </c>
      <c r="B66" s="39" t="s">
        <v>31</v>
      </c>
      <c r="C66" s="36" t="s">
        <v>237</v>
      </c>
      <c r="D66" s="163" t="s">
        <v>238</v>
      </c>
      <c r="E66" s="36" t="s">
        <v>206</v>
      </c>
      <c r="F66" s="159">
        <v>9</v>
      </c>
      <c r="G66" s="157" t="s">
        <v>239</v>
      </c>
    </row>
    <row r="67" spans="1:7" s="64" customFormat="1" ht="22.5">
      <c r="A67" s="166" t="s">
        <v>236</v>
      </c>
      <c r="B67" s="39" t="s">
        <v>31</v>
      </c>
      <c r="C67" s="36" t="s">
        <v>35</v>
      </c>
      <c r="D67" s="163" t="s">
        <v>157</v>
      </c>
      <c r="E67" s="36" t="s">
        <v>207</v>
      </c>
      <c r="F67" s="159">
        <v>18</v>
      </c>
      <c r="G67" s="157" t="s">
        <v>360</v>
      </c>
    </row>
    <row r="68" spans="1:7" s="64" customFormat="1" ht="11.25">
      <c r="A68" s="124" t="s">
        <v>29</v>
      </c>
      <c r="B68" s="125"/>
      <c r="C68" s="164"/>
      <c r="D68" s="165" t="s">
        <v>158</v>
      </c>
      <c r="E68" s="162"/>
      <c r="F68" s="159"/>
      <c r="G68" s="157"/>
    </row>
    <row r="69" spans="1:7" s="64" customFormat="1" ht="22.5">
      <c r="A69" s="166" t="s">
        <v>82</v>
      </c>
      <c r="B69" s="39" t="s">
        <v>255</v>
      </c>
      <c r="C69" s="36" t="s">
        <v>310</v>
      </c>
      <c r="D69" s="65" t="s">
        <v>311</v>
      </c>
      <c r="E69" s="36" t="s">
        <v>207</v>
      </c>
      <c r="F69" s="159">
        <v>7.7</v>
      </c>
      <c r="G69" s="157" t="s">
        <v>364</v>
      </c>
    </row>
    <row r="70" spans="1:7" s="64" customFormat="1" ht="33.75">
      <c r="A70" s="166" t="s">
        <v>83</v>
      </c>
      <c r="B70" s="39" t="s">
        <v>255</v>
      </c>
      <c r="C70" s="36" t="s">
        <v>312</v>
      </c>
      <c r="D70" s="65" t="s">
        <v>313</v>
      </c>
      <c r="E70" s="36" t="s">
        <v>207</v>
      </c>
      <c r="F70" s="159">
        <v>5.6</v>
      </c>
      <c r="G70" s="157" t="s">
        <v>365</v>
      </c>
    </row>
    <row r="71" spans="1:7" s="64" customFormat="1" ht="11.25">
      <c r="A71" s="124" t="s">
        <v>30</v>
      </c>
      <c r="B71" s="125"/>
      <c r="C71" s="164"/>
      <c r="D71" s="165" t="s">
        <v>159</v>
      </c>
      <c r="E71" s="162"/>
      <c r="F71" s="159"/>
      <c r="G71" s="157"/>
    </row>
    <row r="72" spans="1:7" s="64" customFormat="1" ht="33.75">
      <c r="A72" s="166" t="s">
        <v>84</v>
      </c>
      <c r="B72" s="39" t="s">
        <v>255</v>
      </c>
      <c r="C72" s="36" t="s">
        <v>321</v>
      </c>
      <c r="D72" s="65" t="s">
        <v>320</v>
      </c>
      <c r="E72" s="36" t="s">
        <v>367</v>
      </c>
      <c r="F72" s="159">
        <v>4</v>
      </c>
      <c r="G72" s="167" t="s">
        <v>356</v>
      </c>
    </row>
    <row r="73" spans="1:7" s="64" customFormat="1" ht="45">
      <c r="A73" s="166" t="s">
        <v>85</v>
      </c>
      <c r="B73" s="39" t="s">
        <v>255</v>
      </c>
      <c r="C73" s="36" t="s">
        <v>319</v>
      </c>
      <c r="D73" s="65" t="s">
        <v>318</v>
      </c>
      <c r="E73" s="36" t="s">
        <v>21</v>
      </c>
      <c r="F73" s="159">
        <v>3</v>
      </c>
      <c r="G73" s="167" t="s">
        <v>368</v>
      </c>
    </row>
    <row r="74" spans="1:7" s="64" customFormat="1" ht="22.5">
      <c r="A74" s="166" t="s">
        <v>86</v>
      </c>
      <c r="B74" s="39" t="s">
        <v>255</v>
      </c>
      <c r="C74" s="36" t="s">
        <v>317</v>
      </c>
      <c r="D74" s="123" t="s">
        <v>316</v>
      </c>
      <c r="E74" s="36" t="s">
        <v>21</v>
      </c>
      <c r="F74" s="159">
        <v>4.83</v>
      </c>
      <c r="G74" s="167" t="s">
        <v>369</v>
      </c>
    </row>
    <row r="75" spans="1:7" s="64" customFormat="1" ht="45">
      <c r="A75" s="166" t="s">
        <v>87</v>
      </c>
      <c r="B75" s="39" t="s">
        <v>255</v>
      </c>
      <c r="C75" s="36" t="s">
        <v>314</v>
      </c>
      <c r="D75" s="65" t="s">
        <v>315</v>
      </c>
      <c r="E75" s="36" t="s">
        <v>21</v>
      </c>
      <c r="F75" s="159">
        <v>1.68</v>
      </c>
      <c r="G75" s="157" t="s">
        <v>370</v>
      </c>
    </row>
    <row r="76" spans="1:7" s="64" customFormat="1" ht="33.75">
      <c r="A76" s="166" t="s">
        <v>88</v>
      </c>
      <c r="B76" s="39" t="s">
        <v>31</v>
      </c>
      <c r="C76" s="36" t="s">
        <v>117</v>
      </c>
      <c r="D76" s="163" t="s">
        <v>160</v>
      </c>
      <c r="E76" s="36" t="s">
        <v>21</v>
      </c>
      <c r="F76" s="159">
        <v>6.51</v>
      </c>
      <c r="G76" s="157" t="s">
        <v>371</v>
      </c>
    </row>
    <row r="77" spans="1:7" s="64" customFormat="1" ht="22.5">
      <c r="A77" s="166" t="s">
        <v>89</v>
      </c>
      <c r="B77" s="39" t="s">
        <v>31</v>
      </c>
      <c r="C77" s="36" t="s">
        <v>39</v>
      </c>
      <c r="D77" s="163" t="s">
        <v>161</v>
      </c>
      <c r="E77" s="36" t="s">
        <v>367</v>
      </c>
      <c r="F77" s="159">
        <v>2</v>
      </c>
      <c r="G77" s="167" t="s">
        <v>356</v>
      </c>
    </row>
    <row r="78" spans="1:7" s="64" customFormat="1" ht="15.75" customHeight="1">
      <c r="A78" s="166" t="s">
        <v>90</v>
      </c>
      <c r="B78" s="39" t="s">
        <v>31</v>
      </c>
      <c r="C78" s="36" t="s">
        <v>118</v>
      </c>
      <c r="D78" s="163" t="s">
        <v>162</v>
      </c>
      <c r="E78" s="36" t="s">
        <v>367</v>
      </c>
      <c r="F78" s="159">
        <v>1</v>
      </c>
      <c r="G78" s="167" t="s">
        <v>356</v>
      </c>
    </row>
    <row r="79" spans="1:7" s="64" customFormat="1" ht="22.5">
      <c r="A79" s="166" t="s">
        <v>91</v>
      </c>
      <c r="B79" s="39" t="s">
        <v>31</v>
      </c>
      <c r="C79" s="36" t="s">
        <v>119</v>
      </c>
      <c r="D79" s="163" t="s">
        <v>163</v>
      </c>
      <c r="E79" s="36" t="s">
        <v>367</v>
      </c>
      <c r="F79" s="159">
        <v>1</v>
      </c>
      <c r="G79" s="167" t="s">
        <v>356</v>
      </c>
    </row>
    <row r="80" spans="1:7" s="64" customFormat="1" ht="22.5">
      <c r="A80" s="166" t="s">
        <v>92</v>
      </c>
      <c r="B80" s="39" t="s">
        <v>31</v>
      </c>
      <c r="C80" s="36" t="s">
        <v>40</v>
      </c>
      <c r="D80" s="163" t="s">
        <v>164</v>
      </c>
      <c r="E80" s="36" t="s">
        <v>21</v>
      </c>
      <c r="F80" s="159">
        <v>0.72</v>
      </c>
      <c r="G80" s="157" t="s">
        <v>372</v>
      </c>
    </row>
    <row r="81" spans="1:7" s="64" customFormat="1" ht="11.25">
      <c r="A81" s="166" t="s">
        <v>93</v>
      </c>
      <c r="B81" s="39" t="s">
        <v>31</v>
      </c>
      <c r="C81" s="36" t="s">
        <v>366</v>
      </c>
      <c r="D81" s="163" t="s">
        <v>165</v>
      </c>
      <c r="E81" s="36" t="s">
        <v>367</v>
      </c>
      <c r="F81" s="159">
        <v>3</v>
      </c>
      <c r="G81" s="167" t="s">
        <v>356</v>
      </c>
    </row>
    <row r="82" spans="1:7" s="64" customFormat="1" ht="11.25">
      <c r="A82" s="166" t="s">
        <v>94</v>
      </c>
      <c r="B82" s="39" t="s">
        <v>31</v>
      </c>
      <c r="C82" s="36" t="s">
        <v>120</v>
      </c>
      <c r="D82" s="163" t="s">
        <v>166</v>
      </c>
      <c r="E82" s="36" t="s">
        <v>367</v>
      </c>
      <c r="F82" s="159">
        <v>3</v>
      </c>
      <c r="G82" s="167" t="s">
        <v>356</v>
      </c>
    </row>
    <row r="83" spans="1:7" s="64" customFormat="1" ht="56.25">
      <c r="A83" s="166" t="s">
        <v>95</v>
      </c>
      <c r="B83" s="39" t="s">
        <v>31</v>
      </c>
      <c r="C83" s="36" t="s">
        <v>121</v>
      </c>
      <c r="D83" s="163" t="s">
        <v>167</v>
      </c>
      <c r="E83" s="36" t="s">
        <v>367</v>
      </c>
      <c r="F83" s="159">
        <v>1</v>
      </c>
      <c r="G83" s="167" t="s">
        <v>356</v>
      </c>
    </row>
    <row r="84" spans="1:7" s="64" customFormat="1" ht="22.5">
      <c r="A84" s="166" t="s">
        <v>96</v>
      </c>
      <c r="B84" s="39" t="s">
        <v>31</v>
      </c>
      <c r="C84" s="36" t="s">
        <v>122</v>
      </c>
      <c r="D84" s="163" t="s">
        <v>168</v>
      </c>
      <c r="E84" s="36" t="s">
        <v>367</v>
      </c>
      <c r="F84" s="159">
        <v>3</v>
      </c>
      <c r="G84" s="167" t="s">
        <v>356</v>
      </c>
    </row>
    <row r="85" spans="1:7" s="64" customFormat="1" ht="20.45" customHeight="1">
      <c r="A85" s="166" t="s">
        <v>97</v>
      </c>
      <c r="B85" s="39" t="s">
        <v>31</v>
      </c>
      <c r="C85" s="36" t="s">
        <v>123</v>
      </c>
      <c r="D85" s="163" t="s">
        <v>169</v>
      </c>
      <c r="E85" s="36" t="s">
        <v>367</v>
      </c>
      <c r="F85" s="159">
        <v>1</v>
      </c>
      <c r="G85" s="167" t="s">
        <v>356</v>
      </c>
    </row>
    <row r="86" spans="1:7" s="64" customFormat="1" ht="33.75">
      <c r="A86" s="166" t="s">
        <v>98</v>
      </c>
      <c r="B86" s="39" t="s">
        <v>31</v>
      </c>
      <c r="C86" s="36" t="s">
        <v>38</v>
      </c>
      <c r="D86" s="163" t="s">
        <v>170</v>
      </c>
      <c r="E86" s="36" t="s">
        <v>367</v>
      </c>
      <c r="F86" s="159">
        <v>3</v>
      </c>
      <c r="G86" s="167" t="s">
        <v>356</v>
      </c>
    </row>
    <row r="87" spans="1:7" s="64" customFormat="1" ht="33.75">
      <c r="A87" s="166" t="s">
        <v>99</v>
      </c>
      <c r="B87" s="39" t="s">
        <v>31</v>
      </c>
      <c r="C87" s="36" t="s">
        <v>124</v>
      </c>
      <c r="D87" s="163" t="s">
        <v>171</v>
      </c>
      <c r="E87" s="36" t="s">
        <v>367</v>
      </c>
      <c r="F87" s="159">
        <v>1</v>
      </c>
      <c r="G87" s="167" t="s">
        <v>356</v>
      </c>
    </row>
    <row r="88" spans="1:7" s="64" customFormat="1" ht="33.75">
      <c r="A88" s="166" t="s">
        <v>100</v>
      </c>
      <c r="B88" s="39" t="s">
        <v>31</v>
      </c>
      <c r="C88" s="36" t="s">
        <v>125</v>
      </c>
      <c r="D88" s="163" t="s">
        <v>172</v>
      </c>
      <c r="E88" s="36" t="s">
        <v>367</v>
      </c>
      <c r="F88" s="159">
        <v>1</v>
      </c>
      <c r="G88" s="167" t="s">
        <v>356</v>
      </c>
    </row>
    <row r="89" spans="1:7" s="64" customFormat="1" ht="45">
      <c r="A89" s="166" t="s">
        <v>101</v>
      </c>
      <c r="B89" s="39" t="s">
        <v>31</v>
      </c>
      <c r="C89" s="36" t="s">
        <v>126</v>
      </c>
      <c r="D89" s="163" t="s">
        <v>173</v>
      </c>
      <c r="E89" s="36" t="s">
        <v>367</v>
      </c>
      <c r="F89" s="159">
        <v>1</v>
      </c>
      <c r="G89" s="167" t="s">
        <v>356</v>
      </c>
    </row>
    <row r="90" spans="1:7" s="64" customFormat="1" ht="11.25">
      <c r="A90" s="166" t="s">
        <v>102</v>
      </c>
      <c r="B90" s="39" t="s">
        <v>31</v>
      </c>
      <c r="C90" s="36" t="s">
        <v>127</v>
      </c>
      <c r="D90" s="163" t="s">
        <v>174</v>
      </c>
      <c r="E90" s="36" t="s">
        <v>367</v>
      </c>
      <c r="F90" s="159">
        <v>1</v>
      </c>
      <c r="G90" s="167" t="s">
        <v>356</v>
      </c>
    </row>
    <row r="91" spans="1:7" s="64" customFormat="1" ht="33.75">
      <c r="A91" s="166" t="s">
        <v>103</v>
      </c>
      <c r="B91" s="39" t="s">
        <v>31</v>
      </c>
      <c r="C91" s="36" t="s">
        <v>128</v>
      </c>
      <c r="D91" s="163" t="s">
        <v>175</v>
      </c>
      <c r="E91" s="36" t="s">
        <v>367</v>
      </c>
      <c r="F91" s="159">
        <v>3</v>
      </c>
      <c r="G91" s="167" t="s">
        <v>356</v>
      </c>
    </row>
    <row r="92" spans="1:7" s="64" customFormat="1" ht="11.25">
      <c r="A92" s="166" t="s">
        <v>104</v>
      </c>
      <c r="B92" s="39" t="s">
        <v>31</v>
      </c>
      <c r="C92" s="36" t="s">
        <v>41</v>
      </c>
      <c r="D92" s="163" t="s">
        <v>176</v>
      </c>
      <c r="E92" s="36" t="s">
        <v>367</v>
      </c>
      <c r="F92" s="159">
        <v>1</v>
      </c>
      <c r="G92" s="167" t="s">
        <v>356</v>
      </c>
    </row>
    <row r="93" spans="1:7" s="64" customFormat="1" ht="22.5">
      <c r="A93" s="166" t="s">
        <v>105</v>
      </c>
      <c r="B93" s="39" t="s">
        <v>31</v>
      </c>
      <c r="C93" s="36" t="s">
        <v>322</v>
      </c>
      <c r="D93" s="65" t="s">
        <v>323</v>
      </c>
      <c r="E93" s="36" t="s">
        <v>367</v>
      </c>
      <c r="F93" s="159">
        <v>4</v>
      </c>
      <c r="G93" s="167" t="s">
        <v>356</v>
      </c>
    </row>
    <row r="94" spans="1:7" s="64" customFormat="1" ht="22.5">
      <c r="A94" s="166" t="s">
        <v>106</v>
      </c>
      <c r="B94" s="39" t="s">
        <v>31</v>
      </c>
      <c r="C94" s="36" t="s">
        <v>36</v>
      </c>
      <c r="D94" s="163" t="s">
        <v>177</v>
      </c>
      <c r="E94" s="36" t="s">
        <v>367</v>
      </c>
      <c r="F94" s="159">
        <v>1</v>
      </c>
      <c r="G94" s="167" t="s">
        <v>356</v>
      </c>
    </row>
    <row r="95" spans="1:7" s="64" customFormat="1" ht="22.5">
      <c r="A95" s="166" t="s">
        <v>107</v>
      </c>
      <c r="B95" s="39" t="s">
        <v>31</v>
      </c>
      <c r="C95" s="36" t="s">
        <v>129</v>
      </c>
      <c r="D95" s="163" t="s">
        <v>178</v>
      </c>
      <c r="E95" s="36" t="s">
        <v>367</v>
      </c>
      <c r="F95" s="159">
        <v>2</v>
      </c>
      <c r="G95" s="167" t="s">
        <v>356</v>
      </c>
    </row>
    <row r="96" spans="1:7" s="64" customFormat="1" ht="33.75">
      <c r="A96" s="166" t="s">
        <v>108</v>
      </c>
      <c r="B96" s="39" t="s">
        <v>31</v>
      </c>
      <c r="C96" s="36" t="s">
        <v>37</v>
      </c>
      <c r="D96" s="163" t="s">
        <v>179</v>
      </c>
      <c r="E96" s="36" t="s">
        <v>21</v>
      </c>
      <c r="F96" s="159">
        <v>22.68</v>
      </c>
      <c r="G96" s="157" t="s">
        <v>373</v>
      </c>
    </row>
    <row r="97" spans="1:7" s="64" customFormat="1" ht="11.25">
      <c r="A97" s="124">
        <v>5</v>
      </c>
      <c r="B97" s="125"/>
      <c r="C97" s="164"/>
      <c r="D97" s="165" t="s">
        <v>180</v>
      </c>
      <c r="E97" s="162"/>
      <c r="F97" s="159"/>
      <c r="G97" s="170"/>
    </row>
    <row r="98" spans="1:7" s="64" customFormat="1" ht="33.75">
      <c r="A98" s="166" t="s">
        <v>375</v>
      </c>
      <c r="B98" s="39" t="s">
        <v>31</v>
      </c>
      <c r="C98" s="36" t="s">
        <v>193</v>
      </c>
      <c r="D98" s="168" t="s">
        <v>194</v>
      </c>
      <c r="E98" s="36" t="s">
        <v>206</v>
      </c>
      <c r="F98" s="159">
        <v>13</v>
      </c>
      <c r="G98" s="157" t="s">
        <v>243</v>
      </c>
    </row>
    <row r="99" spans="1:7" s="64" customFormat="1" ht="30.6" customHeight="1">
      <c r="A99" s="166" t="s">
        <v>376</v>
      </c>
      <c r="B99" s="39" t="s">
        <v>31</v>
      </c>
      <c r="C99" s="36" t="s">
        <v>191</v>
      </c>
      <c r="D99" s="168" t="s">
        <v>192</v>
      </c>
      <c r="E99" s="36" t="s">
        <v>206</v>
      </c>
      <c r="F99" s="159">
        <v>5</v>
      </c>
      <c r="G99" s="157" t="s">
        <v>243</v>
      </c>
    </row>
    <row r="100" spans="1:7" s="64" customFormat="1" ht="33.75">
      <c r="A100" s="166" t="s">
        <v>377</v>
      </c>
      <c r="B100" s="39" t="s">
        <v>31</v>
      </c>
      <c r="C100" s="36" t="s">
        <v>324</v>
      </c>
      <c r="D100" s="65" t="s">
        <v>325</v>
      </c>
      <c r="E100" s="36" t="s">
        <v>206</v>
      </c>
      <c r="F100" s="159">
        <v>7</v>
      </c>
      <c r="G100" s="157" t="s">
        <v>243</v>
      </c>
    </row>
    <row r="101" spans="1:7" s="64" customFormat="1" ht="33.75">
      <c r="A101" s="166" t="s">
        <v>378</v>
      </c>
      <c r="B101" s="39" t="s">
        <v>31</v>
      </c>
      <c r="C101" s="36" t="s">
        <v>326</v>
      </c>
      <c r="D101" s="65" t="s">
        <v>374</v>
      </c>
      <c r="E101" s="36" t="s">
        <v>206</v>
      </c>
      <c r="F101" s="159">
        <v>4</v>
      </c>
      <c r="G101" s="157" t="s">
        <v>243</v>
      </c>
    </row>
    <row r="102" spans="1:7" s="64" customFormat="1" ht="45">
      <c r="A102" s="166" t="s">
        <v>379</v>
      </c>
      <c r="B102" s="39" t="s">
        <v>31</v>
      </c>
      <c r="C102" s="36" t="s">
        <v>327</v>
      </c>
      <c r="D102" s="65" t="s">
        <v>328</v>
      </c>
      <c r="E102" s="36" t="s">
        <v>206</v>
      </c>
      <c r="F102" s="159">
        <v>4</v>
      </c>
      <c r="G102" s="157" t="s">
        <v>243</v>
      </c>
    </row>
    <row r="103" spans="1:7" s="64" customFormat="1" ht="45">
      <c r="A103" s="166" t="s">
        <v>380</v>
      </c>
      <c r="B103" s="39" t="s">
        <v>31</v>
      </c>
      <c r="C103" s="36" t="s">
        <v>329</v>
      </c>
      <c r="D103" s="65" t="s">
        <v>330</v>
      </c>
      <c r="E103" s="36" t="s">
        <v>206</v>
      </c>
      <c r="F103" s="159">
        <v>15</v>
      </c>
      <c r="G103" s="157" t="s">
        <v>243</v>
      </c>
    </row>
    <row r="104" spans="1:7" s="64" customFormat="1" ht="11.25">
      <c r="A104" s="166" t="s">
        <v>381</v>
      </c>
      <c r="B104" s="39" t="s">
        <v>31</v>
      </c>
      <c r="C104" s="36" t="s">
        <v>195</v>
      </c>
      <c r="D104" s="65" t="s">
        <v>331</v>
      </c>
      <c r="E104" s="36" t="s">
        <v>206</v>
      </c>
      <c r="F104" s="159">
        <v>18</v>
      </c>
      <c r="G104" s="157" t="s">
        <v>243</v>
      </c>
    </row>
    <row r="105" spans="1:7" s="64" customFormat="1" ht="11.25">
      <c r="A105" s="166" t="s">
        <v>382</v>
      </c>
      <c r="B105" s="39" t="s">
        <v>31</v>
      </c>
      <c r="C105" s="169" t="s">
        <v>196</v>
      </c>
      <c r="D105" s="65" t="s">
        <v>332</v>
      </c>
      <c r="E105" s="36" t="s">
        <v>206</v>
      </c>
      <c r="F105" s="159">
        <v>5</v>
      </c>
      <c r="G105" s="157" t="s">
        <v>243</v>
      </c>
    </row>
    <row r="106" spans="1:7" s="64" customFormat="1" ht="11.25">
      <c r="A106" s="166" t="s">
        <v>383</v>
      </c>
      <c r="B106" s="39" t="s">
        <v>31</v>
      </c>
      <c r="C106" s="36" t="s">
        <v>32</v>
      </c>
      <c r="D106" s="163" t="s">
        <v>203</v>
      </c>
      <c r="E106" s="36" t="s">
        <v>206</v>
      </c>
      <c r="F106" s="159">
        <v>2</v>
      </c>
      <c r="G106" s="157" t="s">
        <v>199</v>
      </c>
    </row>
    <row r="107" spans="1:7" s="64" customFormat="1" ht="11.25">
      <c r="A107" s="166" t="s">
        <v>384</v>
      </c>
      <c r="B107" s="39" t="s">
        <v>31</v>
      </c>
      <c r="C107" s="36" t="s">
        <v>130</v>
      </c>
      <c r="D107" s="163" t="s">
        <v>204</v>
      </c>
      <c r="E107" s="36" t="s">
        <v>206</v>
      </c>
      <c r="F107" s="159">
        <v>2</v>
      </c>
      <c r="G107" s="157" t="s">
        <v>200</v>
      </c>
    </row>
    <row r="108" spans="1:7" s="64" customFormat="1" ht="11.25">
      <c r="A108" s="166" t="s">
        <v>385</v>
      </c>
      <c r="B108" s="39" t="s">
        <v>31</v>
      </c>
      <c r="C108" s="36" t="s">
        <v>131</v>
      </c>
      <c r="D108" s="163" t="s">
        <v>205</v>
      </c>
      <c r="E108" s="36" t="s">
        <v>206</v>
      </c>
      <c r="F108" s="159">
        <v>1</v>
      </c>
      <c r="G108" s="157" t="s">
        <v>201</v>
      </c>
    </row>
    <row r="109" spans="1:7" s="64" customFormat="1" ht="11.25">
      <c r="A109" s="166" t="s">
        <v>386</v>
      </c>
      <c r="B109" s="39" t="s">
        <v>31</v>
      </c>
      <c r="C109" s="36" t="s">
        <v>197</v>
      </c>
      <c r="D109" s="163" t="s">
        <v>198</v>
      </c>
      <c r="E109" s="36" t="s">
        <v>206</v>
      </c>
      <c r="F109" s="159">
        <v>1</v>
      </c>
      <c r="G109" s="157" t="s">
        <v>243</v>
      </c>
    </row>
    <row r="110" spans="1:7" s="64" customFormat="1" ht="22.5">
      <c r="A110" s="166" t="s">
        <v>387</v>
      </c>
      <c r="B110" s="39" t="s">
        <v>31</v>
      </c>
      <c r="C110" s="36" t="s">
        <v>132</v>
      </c>
      <c r="D110" s="163" t="s">
        <v>181</v>
      </c>
      <c r="E110" s="36" t="s">
        <v>206</v>
      </c>
      <c r="F110" s="159">
        <v>1</v>
      </c>
      <c r="G110" s="157" t="s">
        <v>243</v>
      </c>
    </row>
    <row r="111" spans="1:7" s="64" customFormat="1" ht="10.15" customHeight="1">
      <c r="A111" s="166" t="s">
        <v>388</v>
      </c>
      <c r="B111" s="39" t="s">
        <v>31</v>
      </c>
      <c r="C111" s="36" t="s">
        <v>133</v>
      </c>
      <c r="D111" s="163" t="s">
        <v>202</v>
      </c>
      <c r="E111" s="36" t="s">
        <v>206</v>
      </c>
      <c r="F111" s="159">
        <v>1</v>
      </c>
      <c r="G111" s="157" t="s">
        <v>243</v>
      </c>
    </row>
    <row r="112" spans="1:7" s="64" customFormat="1" ht="33.75">
      <c r="A112" s="166" t="s">
        <v>389</v>
      </c>
      <c r="B112" s="39" t="s">
        <v>255</v>
      </c>
      <c r="C112" s="36" t="s">
        <v>333</v>
      </c>
      <c r="D112" s="65" t="s">
        <v>334</v>
      </c>
      <c r="E112" s="36" t="s">
        <v>206</v>
      </c>
      <c r="F112" s="159">
        <v>1</v>
      </c>
      <c r="G112" s="157" t="s">
        <v>243</v>
      </c>
    </row>
    <row r="113" spans="1:7" s="64" customFormat="1" ht="11.25">
      <c r="A113" s="124">
        <v>6</v>
      </c>
      <c r="B113" s="125"/>
      <c r="C113" s="164"/>
      <c r="D113" s="165" t="s">
        <v>182</v>
      </c>
      <c r="E113" s="162"/>
      <c r="F113" s="159"/>
      <c r="G113" s="157"/>
    </row>
    <row r="114" spans="1:7" s="64" customFormat="1" ht="22.5">
      <c r="A114" s="166" t="s">
        <v>390</v>
      </c>
      <c r="B114" s="39" t="s">
        <v>31</v>
      </c>
      <c r="C114" s="36" t="s">
        <v>208</v>
      </c>
      <c r="D114" s="168" t="s">
        <v>209</v>
      </c>
      <c r="E114" s="36" t="s">
        <v>206</v>
      </c>
      <c r="F114" s="159">
        <v>11</v>
      </c>
      <c r="G114" s="157" t="s">
        <v>243</v>
      </c>
    </row>
    <row r="115" spans="1:7" s="64" customFormat="1" ht="33.75">
      <c r="A115" s="166" t="s">
        <v>391</v>
      </c>
      <c r="B115" s="39" t="s">
        <v>31</v>
      </c>
      <c r="C115" s="36" t="s">
        <v>214</v>
      </c>
      <c r="D115" s="168" t="s">
        <v>215</v>
      </c>
      <c r="E115" s="36" t="s">
        <v>206</v>
      </c>
      <c r="F115" s="159">
        <v>12</v>
      </c>
      <c r="G115" s="157" t="s">
        <v>243</v>
      </c>
    </row>
    <row r="116" spans="1:7" s="64" customFormat="1" ht="22.5">
      <c r="A116" s="166" t="s">
        <v>392</v>
      </c>
      <c r="B116" s="39" t="s">
        <v>31</v>
      </c>
      <c r="C116" s="36" t="s">
        <v>210</v>
      </c>
      <c r="D116" s="168" t="s">
        <v>211</v>
      </c>
      <c r="E116" s="36" t="s">
        <v>206</v>
      </c>
      <c r="F116" s="159">
        <v>8</v>
      </c>
      <c r="G116" s="157" t="s">
        <v>243</v>
      </c>
    </row>
    <row r="117" spans="1:7" s="64" customFormat="1" ht="22.5">
      <c r="A117" s="166" t="s">
        <v>393</v>
      </c>
      <c r="B117" s="39" t="s">
        <v>31</v>
      </c>
      <c r="C117" s="36" t="s">
        <v>134</v>
      </c>
      <c r="D117" s="168" t="s">
        <v>183</v>
      </c>
      <c r="E117" s="36" t="s">
        <v>206</v>
      </c>
      <c r="F117" s="171">
        <v>3</v>
      </c>
      <c r="G117" s="157" t="s">
        <v>243</v>
      </c>
    </row>
    <row r="118" spans="1:7" s="64" customFormat="1" ht="22.5">
      <c r="A118" s="166" t="s">
        <v>394</v>
      </c>
      <c r="B118" s="39" t="s">
        <v>31</v>
      </c>
      <c r="C118" s="36" t="s">
        <v>212</v>
      </c>
      <c r="D118" s="168" t="s">
        <v>213</v>
      </c>
      <c r="E118" s="36" t="s">
        <v>206</v>
      </c>
      <c r="F118" s="171">
        <v>1</v>
      </c>
      <c r="G118" s="157" t="s">
        <v>243</v>
      </c>
    </row>
    <row r="119" spans="1:7" s="64" customFormat="1" ht="33.75">
      <c r="A119" s="166" t="s">
        <v>395</v>
      </c>
      <c r="B119" s="39" t="s">
        <v>31</v>
      </c>
      <c r="C119" s="36" t="s">
        <v>336</v>
      </c>
      <c r="D119" s="65" t="s">
        <v>335</v>
      </c>
      <c r="E119" s="36" t="s">
        <v>206</v>
      </c>
      <c r="F119" s="171">
        <v>2</v>
      </c>
      <c r="G119" s="157" t="s">
        <v>243</v>
      </c>
    </row>
    <row r="120" spans="1:7" s="64" customFormat="1" ht="33.75">
      <c r="A120" s="166" t="s">
        <v>396</v>
      </c>
      <c r="B120" s="39" t="s">
        <v>31</v>
      </c>
      <c r="C120" s="36" t="s">
        <v>337</v>
      </c>
      <c r="D120" s="65" t="s">
        <v>338</v>
      </c>
      <c r="E120" s="36" t="s">
        <v>206</v>
      </c>
      <c r="F120" s="171">
        <v>1</v>
      </c>
      <c r="G120" s="157" t="s">
        <v>243</v>
      </c>
    </row>
    <row r="121" spans="1:7" s="64" customFormat="1" ht="22.5">
      <c r="A121" s="166" t="s">
        <v>397</v>
      </c>
      <c r="B121" s="39" t="s">
        <v>31</v>
      </c>
      <c r="C121" s="36" t="s">
        <v>216</v>
      </c>
      <c r="D121" s="168" t="s">
        <v>217</v>
      </c>
      <c r="E121" s="36" t="s">
        <v>206</v>
      </c>
      <c r="F121" s="171">
        <v>3</v>
      </c>
      <c r="G121" s="157" t="s">
        <v>243</v>
      </c>
    </row>
    <row r="122" spans="1:7" s="64" customFormat="1" ht="30" customHeight="1">
      <c r="A122" s="166" t="s">
        <v>398</v>
      </c>
      <c r="B122" s="39" t="s">
        <v>31</v>
      </c>
      <c r="C122" s="36" t="s">
        <v>218</v>
      </c>
      <c r="D122" s="168" t="s">
        <v>219</v>
      </c>
      <c r="E122" s="36" t="s">
        <v>206</v>
      </c>
      <c r="F122" s="171">
        <v>5</v>
      </c>
      <c r="G122" s="157" t="s">
        <v>243</v>
      </c>
    </row>
    <row r="123" spans="1:7" s="64" customFormat="1" ht="31.9" customHeight="1">
      <c r="A123" s="166" t="s">
        <v>399</v>
      </c>
      <c r="B123" s="39" t="s">
        <v>31</v>
      </c>
      <c r="C123" s="36" t="s">
        <v>220</v>
      </c>
      <c r="D123" s="168" t="s">
        <v>221</v>
      </c>
      <c r="E123" s="36" t="s">
        <v>206</v>
      </c>
      <c r="F123" s="171">
        <v>5</v>
      </c>
      <c r="G123" s="157" t="s">
        <v>243</v>
      </c>
    </row>
    <row r="124" spans="1:7" s="64" customFormat="1" ht="32.450000000000003" customHeight="1">
      <c r="A124" s="166" t="s">
        <v>400</v>
      </c>
      <c r="B124" s="39" t="s">
        <v>31</v>
      </c>
      <c r="C124" s="36" t="s">
        <v>224</v>
      </c>
      <c r="D124" s="168" t="s">
        <v>225</v>
      </c>
      <c r="E124" s="36" t="s">
        <v>207</v>
      </c>
      <c r="F124" s="171">
        <v>25</v>
      </c>
      <c r="G124" s="157" t="s">
        <v>243</v>
      </c>
    </row>
    <row r="125" spans="1:7" s="64" customFormat="1" ht="11.25">
      <c r="A125" s="166" t="s">
        <v>401</v>
      </c>
      <c r="B125" s="39" t="s">
        <v>31</v>
      </c>
      <c r="C125" s="36" t="s">
        <v>222</v>
      </c>
      <c r="D125" s="168" t="s">
        <v>223</v>
      </c>
      <c r="E125" s="36" t="s">
        <v>206</v>
      </c>
      <c r="F125" s="171">
        <v>1</v>
      </c>
      <c r="G125" s="157" t="s">
        <v>243</v>
      </c>
    </row>
    <row r="126" spans="1:7" s="64" customFormat="1" ht="22.5">
      <c r="A126" s="166" t="s">
        <v>402</v>
      </c>
      <c r="B126" s="39" t="s">
        <v>31</v>
      </c>
      <c r="C126" s="36" t="s">
        <v>135</v>
      </c>
      <c r="D126" s="168" t="s">
        <v>184</v>
      </c>
      <c r="E126" s="36" t="s">
        <v>206</v>
      </c>
      <c r="F126" s="171">
        <v>3</v>
      </c>
      <c r="G126" s="157" t="s">
        <v>243</v>
      </c>
    </row>
    <row r="127" spans="1:7" s="64" customFormat="1" ht="66.75" customHeight="1">
      <c r="A127" s="166" t="s">
        <v>403</v>
      </c>
      <c r="B127" s="39" t="s">
        <v>31</v>
      </c>
      <c r="C127" s="36" t="s">
        <v>226</v>
      </c>
      <c r="D127" s="168" t="s">
        <v>227</v>
      </c>
      <c r="E127" s="36" t="s">
        <v>206</v>
      </c>
      <c r="F127" s="171">
        <v>1</v>
      </c>
      <c r="G127" s="157" t="s">
        <v>243</v>
      </c>
    </row>
    <row r="128" spans="1:7" s="64" customFormat="1" ht="11.25">
      <c r="A128" s="124">
        <v>7</v>
      </c>
      <c r="B128" s="36"/>
      <c r="C128" s="45"/>
      <c r="D128" s="173" t="s">
        <v>185</v>
      </c>
      <c r="E128" s="174"/>
      <c r="F128" s="171"/>
      <c r="G128" s="172"/>
    </row>
    <row r="129" spans="1:7" s="64" customFormat="1" ht="11.25">
      <c r="A129" s="160" t="s">
        <v>16</v>
      </c>
      <c r="B129" s="36" t="s">
        <v>31</v>
      </c>
      <c r="C129" s="125" t="s">
        <v>42</v>
      </c>
      <c r="D129" s="168" t="s">
        <v>228</v>
      </c>
      <c r="E129" s="174" t="s">
        <v>21</v>
      </c>
      <c r="F129" s="171">
        <v>93.49</v>
      </c>
      <c r="G129" s="172" t="s">
        <v>356</v>
      </c>
    </row>
    <row r="130" spans="1:7">
      <c r="A130" s="106"/>
      <c r="D130" s="18"/>
      <c r="E130" s="17"/>
      <c r="F130" s="54"/>
      <c r="G130" s="107"/>
    </row>
    <row r="131" spans="1:7">
      <c r="A131" s="106"/>
      <c r="F131" s="108"/>
      <c r="G131" s="109"/>
    </row>
    <row r="132" spans="1:7">
      <c r="A132" s="106"/>
      <c r="F132" s="108"/>
      <c r="G132" s="109"/>
    </row>
    <row r="133" spans="1:7">
      <c r="A133" s="106"/>
      <c r="B133" s="16"/>
      <c r="C133" s="16"/>
      <c r="D133" s="67" t="s">
        <v>247</v>
      </c>
      <c r="F133" s="108"/>
      <c r="G133" s="110" t="s">
        <v>26</v>
      </c>
    </row>
    <row r="134" spans="1:7">
      <c r="A134" s="111"/>
      <c r="B134" s="16"/>
      <c r="C134" s="16"/>
      <c r="D134" s="88" t="s">
        <v>245</v>
      </c>
      <c r="F134" s="108"/>
      <c r="G134" s="112" t="s">
        <v>248</v>
      </c>
    </row>
    <row r="135" spans="1:7">
      <c r="A135" s="217"/>
      <c r="B135" s="218"/>
      <c r="C135" s="218"/>
      <c r="D135" s="82" t="s">
        <v>246</v>
      </c>
      <c r="F135" s="108"/>
      <c r="G135" s="113" t="s">
        <v>249</v>
      </c>
    </row>
    <row r="136" spans="1:7">
      <c r="A136" s="106"/>
      <c r="D136" s="50"/>
      <c r="F136" s="108"/>
      <c r="G136" s="109"/>
    </row>
    <row r="137" spans="1:7" ht="13.5" thickBot="1">
      <c r="A137" s="114"/>
      <c r="B137" s="115"/>
      <c r="C137" s="115"/>
      <c r="D137" s="116"/>
      <c r="E137" s="115"/>
      <c r="F137" s="117"/>
      <c r="G137" s="118"/>
    </row>
  </sheetData>
  <autoFilter ref="A6:G129"/>
  <mergeCells count="3">
    <mergeCell ref="A135:C135"/>
    <mergeCell ref="A1:G1"/>
    <mergeCell ref="A2:G2"/>
  </mergeCells>
  <phoneticPr fontId="21" type="noConversion"/>
  <conditionalFormatting sqref="C10:C11">
    <cfRule type="expression" dxfId="10" priority="14" stopIfTrue="1">
      <formula>OR(#REF!="M",#REF!="A")</formula>
    </cfRule>
  </conditionalFormatting>
  <conditionalFormatting sqref="C13:C16">
    <cfRule type="expression" dxfId="9" priority="13" stopIfTrue="1">
      <formula>OR(#REF!="M",#REF!="A")</formula>
    </cfRule>
  </conditionalFormatting>
  <conditionalFormatting sqref="C19:C34">
    <cfRule type="expression" dxfId="8" priority="11" stopIfTrue="1">
      <formula>OR(#REF!="M",#REF!="A")</formula>
    </cfRule>
  </conditionalFormatting>
  <conditionalFormatting sqref="C37:C42 C46:C52">
    <cfRule type="expression" dxfId="7" priority="10" stopIfTrue="1">
      <formula>OR(#REF!="M",#REF!="A")</formula>
    </cfRule>
  </conditionalFormatting>
  <conditionalFormatting sqref="C43:C44">
    <cfRule type="expression" dxfId="6" priority="1" stopIfTrue="1">
      <formula>OR(#REF!="M",#REF!="A")</formula>
    </cfRule>
  </conditionalFormatting>
  <conditionalFormatting sqref="C54:C57">
    <cfRule type="expression" dxfId="5" priority="7" stopIfTrue="1">
      <formula>OR(#REF!="M",#REF!="A")</formula>
    </cfRule>
  </conditionalFormatting>
  <conditionalFormatting sqref="C59:C67">
    <cfRule type="expression" dxfId="4" priority="6" stopIfTrue="1">
      <formula>OR(#REF!="M",#REF!="A")</formula>
    </cfRule>
  </conditionalFormatting>
  <conditionalFormatting sqref="C69:C70">
    <cfRule type="expression" dxfId="3" priority="5" stopIfTrue="1">
      <formula>OR(#REF!="M",#REF!="A")</formula>
    </cfRule>
  </conditionalFormatting>
  <conditionalFormatting sqref="C72:C96">
    <cfRule type="expression" dxfId="2" priority="4" stopIfTrue="1">
      <formula>OR(#REF!="M",#REF!="A")</formula>
    </cfRule>
  </conditionalFormatting>
  <conditionalFormatting sqref="C98:C112">
    <cfRule type="expression" dxfId="1" priority="3" stopIfTrue="1">
      <formula>OR(#REF!="M",#REF!="A")</formula>
    </cfRule>
  </conditionalFormatting>
  <conditionalFormatting sqref="C114:C127">
    <cfRule type="expression" dxfId="0" priority="2" stopIfTrue="1">
      <formula>OR(#REF!="M",#REF!="A")</formula>
    </cfRule>
  </conditionalFormatting>
  <printOptions horizontalCentered="1"/>
  <pageMargins left="0.25" right="0.25" top="0.75" bottom="0.75" header="0.3" footer="0.3"/>
  <pageSetup paperSize="9" scale="63" fitToHeight="0" orientation="landscape" horizontalDpi="4294967293" r:id="rId1"/>
  <headerFooter alignWithMargins="0">
    <oddFooter>Página &amp;P de &amp;N</oddFooter>
  </headerFooter>
  <rowBreaks count="5" manualBreakCount="5">
    <brk id="25" max="6" man="1"/>
    <brk id="44" max="6" man="1"/>
    <brk id="70" max="6" man="1"/>
    <brk id="92" max="6" man="1"/>
    <brk id="109" max="6" man="1"/>
  </rowBreaks>
  <legacyDrawing r:id="rId2"/>
  <oleObjects>
    <oleObject progId="CorelDraw.Graphic.9" shapeId="9217" r:id="rId3"/>
  </oleObjects>
</worksheet>
</file>

<file path=xl/worksheets/sheet3.xml><?xml version="1.0" encoding="utf-8"?>
<worksheet xmlns="http://schemas.openxmlformats.org/spreadsheetml/2006/main" xmlns:r="http://schemas.openxmlformats.org/officeDocument/2006/relationships">
  <sheetPr>
    <tabColor rgb="FF92D050"/>
    <pageSetUpPr fitToPage="1"/>
  </sheetPr>
  <dimension ref="A1:J27"/>
  <sheetViews>
    <sheetView showGridLines="0" tabSelected="1" view="pageBreakPreview" zoomScale="85" zoomScaleNormal="75" zoomScaleSheetLayoutView="85" workbookViewId="0">
      <pane xSplit="2" ySplit="7" topLeftCell="C8" activePane="bottomRight" state="frozen"/>
      <selection pane="topRight" activeCell="C1" sqref="C1"/>
      <selection pane="bottomLeft" activeCell="A8" sqref="A8"/>
      <selection pane="bottomRight" activeCell="B26" sqref="B26"/>
    </sheetView>
  </sheetViews>
  <sheetFormatPr defaultColWidth="9.140625" defaultRowHeight="12.75"/>
  <cols>
    <col min="1" max="1" width="6.85546875" style="10" customWidth="1"/>
    <col min="2" max="2" width="70.28515625" style="58" customWidth="1"/>
    <col min="3" max="3" width="17.28515625" style="10" customWidth="1"/>
    <col min="4" max="4" width="18.5703125" style="10" customWidth="1"/>
    <col min="5" max="5" width="16.28515625" style="10" customWidth="1"/>
    <col min="6" max="6" width="15.85546875" style="10" customWidth="1"/>
    <col min="7" max="7" width="16" style="10" customWidth="1"/>
    <col min="8" max="8" width="23.42578125" style="10" customWidth="1"/>
    <col min="9" max="9" width="9.140625" style="10"/>
    <col min="10" max="10" width="11" style="10" bestFit="1" customWidth="1"/>
    <col min="11" max="16384" width="9.140625" style="10"/>
  </cols>
  <sheetData>
    <row r="1" spans="1:10" ht="3" customHeight="1">
      <c r="A1" s="27"/>
      <c r="B1" s="57"/>
      <c r="C1" s="28"/>
      <c r="D1" s="28"/>
      <c r="E1" s="28"/>
      <c r="F1" s="28"/>
      <c r="G1" s="28"/>
      <c r="H1" s="29"/>
    </row>
    <row r="2" spans="1:10">
      <c r="A2" s="204" t="s">
        <v>242</v>
      </c>
      <c r="B2" s="205"/>
      <c r="C2" s="205"/>
      <c r="D2" s="205"/>
      <c r="E2" s="205"/>
      <c r="F2" s="205"/>
      <c r="G2" s="205"/>
      <c r="H2" s="231"/>
      <c r="I2" s="12"/>
    </row>
    <row r="3" spans="1:10" ht="3" customHeight="1">
      <c r="A3" s="30"/>
      <c r="B3" s="53"/>
      <c r="C3" s="2"/>
      <c r="D3" s="2"/>
      <c r="E3" s="2"/>
      <c r="F3" s="2"/>
      <c r="G3" s="2"/>
      <c r="H3" s="31"/>
      <c r="I3" s="12"/>
    </row>
    <row r="4" spans="1:10" ht="11.25" customHeight="1">
      <c r="A4" s="30" t="e">
        <f>'MM CALC'!#REF!</f>
        <v>#REF!</v>
      </c>
      <c r="B4" s="53"/>
      <c r="C4" s="2"/>
      <c r="D4" s="2"/>
      <c r="E4" s="2"/>
      <c r="F4" s="2"/>
      <c r="G4" s="2"/>
      <c r="H4" s="31"/>
      <c r="I4" s="12"/>
    </row>
    <row r="5" spans="1:10">
      <c r="A5" s="30" t="str">
        <f>'MM CALC'!A3</f>
        <v>OBRA: CONSTRUÇÃO DE CAPELA VELÓRIO</v>
      </c>
      <c r="B5" s="53"/>
      <c r="C5" s="37" t="s">
        <v>241</v>
      </c>
      <c r="D5" s="86">
        <f>'PLAN ORÇ'!I135</f>
        <v>0</v>
      </c>
      <c r="E5" s="37"/>
      <c r="F5" s="37"/>
      <c r="G5" s="37"/>
      <c r="H5" s="1" t="e">
        <f>'MM CALC'!#REF!</f>
        <v>#REF!</v>
      </c>
    </row>
    <row r="6" spans="1:10">
      <c r="A6" s="30" t="str">
        <f>'MM CALC'!A4</f>
        <v>LOCAL: RUA ALTIVO MARÇAL DO CARMO, S/N, BAIRRO INDUSTRIAL</v>
      </c>
      <c r="B6" s="53"/>
      <c r="C6" s="2"/>
      <c r="D6" s="2"/>
      <c r="E6" s="2"/>
      <c r="F6" s="2"/>
      <c r="G6" s="2"/>
      <c r="H6" s="31"/>
    </row>
    <row r="7" spans="1:10" ht="25.5">
      <c r="A7" s="71" t="s">
        <v>0</v>
      </c>
      <c r="B7" s="71" t="s">
        <v>1</v>
      </c>
      <c r="C7" s="79" t="s">
        <v>43</v>
      </c>
      <c r="D7" s="56" t="s">
        <v>14</v>
      </c>
      <c r="E7" s="56" t="s">
        <v>15</v>
      </c>
      <c r="F7" s="56" t="s">
        <v>17</v>
      </c>
      <c r="G7" s="56" t="s">
        <v>240</v>
      </c>
      <c r="H7" s="56" t="s">
        <v>5</v>
      </c>
    </row>
    <row r="8" spans="1:10">
      <c r="A8" s="232">
        <f>'PLAN ORÇ'!A11</f>
        <v>1</v>
      </c>
      <c r="B8" s="229" t="str">
        <f>'PLAN ORÇ'!D11</f>
        <v>SERVIÇOS PRELIMINARES</v>
      </c>
      <c r="C8" s="26" t="e">
        <f>C9/$C$23</f>
        <v>#DIV/0!</v>
      </c>
      <c r="D8" s="26" t="e">
        <f>D9/$C$23</f>
        <v>#DIV/0!</v>
      </c>
      <c r="E8" s="26"/>
      <c r="F8" s="26"/>
      <c r="G8" s="26"/>
      <c r="H8" s="26" t="e">
        <f>SUM(D8:G8)</f>
        <v>#DIV/0!</v>
      </c>
    </row>
    <row r="9" spans="1:10">
      <c r="A9" s="232"/>
      <c r="B9" s="230"/>
      <c r="C9" s="23">
        <f>'PLAN ORÇ'!I11</f>
        <v>0</v>
      </c>
      <c r="D9" s="23">
        <f>C9</f>
        <v>0</v>
      </c>
      <c r="E9" s="23"/>
      <c r="F9" s="23"/>
      <c r="G9" s="23"/>
      <c r="H9" s="23">
        <f>ROUND(SUM(D9:G9),2)</f>
        <v>0</v>
      </c>
      <c r="J9" s="32"/>
    </row>
    <row r="10" spans="1:10">
      <c r="A10" s="227">
        <f>'PLAN ORÇ'!A15</f>
        <v>2</v>
      </c>
      <c r="B10" s="229" t="str">
        <f>'PLAN ORÇ'!D15</f>
        <v>TRABALHOS EM TERRA</v>
      </c>
      <c r="C10" s="26" t="e">
        <f>C11/$C$23</f>
        <v>#DIV/0!</v>
      </c>
      <c r="D10" s="26" t="e">
        <f>D11/$C$23</f>
        <v>#DIV/0!</v>
      </c>
      <c r="E10" s="26"/>
      <c r="F10" s="26"/>
      <c r="G10" s="26"/>
      <c r="H10" s="26" t="e">
        <f>SUM(D10:G10)</f>
        <v>#DIV/0!</v>
      </c>
    </row>
    <row r="11" spans="1:10">
      <c r="A11" s="228"/>
      <c r="B11" s="230"/>
      <c r="C11" s="23">
        <f>'PLAN ORÇ'!I15</f>
        <v>0</v>
      </c>
      <c r="D11" s="23">
        <f>C11</f>
        <v>0</v>
      </c>
      <c r="E11" s="23"/>
      <c r="F11" s="23"/>
      <c r="G11" s="23"/>
      <c r="H11" s="23">
        <f>ROUND(SUM(D11:G11),2)</f>
        <v>0</v>
      </c>
      <c r="J11" s="32"/>
    </row>
    <row r="12" spans="1:10" ht="12.75" customHeight="1">
      <c r="A12" s="227">
        <f>'PLAN ORÇ'!A20</f>
        <v>3</v>
      </c>
      <c r="B12" s="229" t="str">
        <f>'PLAN ORÇ'!D20</f>
        <v>COMPACTAÇÃO MANUAL COM SOQUETE</v>
      </c>
      <c r="C12" s="26" t="e">
        <f>C13/$C$23</f>
        <v>#DIV/0!</v>
      </c>
      <c r="D12" s="26" t="e">
        <f>D13/$C$23</f>
        <v>#DIV/0!</v>
      </c>
      <c r="E12" s="26" t="e">
        <f>C12-D12</f>
        <v>#DIV/0!</v>
      </c>
      <c r="F12" s="26"/>
      <c r="G12" s="26"/>
      <c r="H12" s="26" t="e">
        <f>SUM(D12:G12)</f>
        <v>#DIV/0!</v>
      </c>
    </row>
    <row r="13" spans="1:10">
      <c r="A13" s="228"/>
      <c r="B13" s="230"/>
      <c r="C13" s="23">
        <f>'PLAN ORÇ'!I20</f>
        <v>0</v>
      </c>
      <c r="D13" s="23">
        <f>C13/2</f>
        <v>0</v>
      </c>
      <c r="E13" s="23">
        <f>C13-D13</f>
        <v>0</v>
      </c>
      <c r="F13" s="23"/>
      <c r="G13" s="23"/>
      <c r="H13" s="23">
        <f>ROUND(SUM(D13:G13),2)</f>
        <v>0</v>
      </c>
      <c r="J13" s="32"/>
    </row>
    <row r="14" spans="1:10" ht="12.75" customHeight="1">
      <c r="A14" s="227">
        <f>'PLAN ORÇ'!A38</f>
        <v>4</v>
      </c>
      <c r="B14" s="229" t="str">
        <f>'PLAN ORÇ'!D38</f>
        <v>VEDAÇÕES, PISOS, COBERTURAS, ESQUADRIAS, ACABAMENTOS E ACESSÓRIOS</v>
      </c>
      <c r="C14" s="26" t="e">
        <f>C15/$C$23</f>
        <v>#DIV/0!</v>
      </c>
      <c r="D14" s="26" t="e">
        <f>D15/$C$23</f>
        <v>#DIV/0!</v>
      </c>
      <c r="E14" s="26" t="e">
        <f>E15/$C$23</f>
        <v>#DIV/0!</v>
      </c>
      <c r="F14" s="26" t="e">
        <f>F15/$C$23</f>
        <v>#DIV/0!</v>
      </c>
      <c r="G14" s="26" t="e">
        <f>G15/$C$23</f>
        <v>#DIV/0!</v>
      </c>
      <c r="H14" s="26" t="e">
        <f>SUM(D14:G14)</f>
        <v>#DIV/0!</v>
      </c>
    </row>
    <row r="15" spans="1:10">
      <c r="A15" s="228"/>
      <c r="B15" s="230"/>
      <c r="C15" s="23">
        <f>'PLAN ORÇ'!I38</f>
        <v>0</v>
      </c>
      <c r="D15" s="23">
        <f>$C$15/4</f>
        <v>0</v>
      </c>
      <c r="E15" s="23">
        <f>$C$15/4</f>
        <v>0</v>
      </c>
      <c r="F15" s="23">
        <f>$C$15/4</f>
        <v>0</v>
      </c>
      <c r="G15" s="23">
        <f>$C$15/4</f>
        <v>0</v>
      </c>
      <c r="H15" s="23">
        <f>ROUND(SUM(D15:G15),2)</f>
        <v>0</v>
      </c>
      <c r="J15" s="32"/>
    </row>
    <row r="16" spans="1:10" ht="12.75" customHeight="1">
      <c r="A16" s="227">
        <f>'PLAN ORÇ'!A100</f>
        <v>5</v>
      </c>
      <c r="B16" s="229" t="str">
        <f>'PLAN ORÇ'!D100</f>
        <v>INSTALAÇÕES ELÉTRICAS</v>
      </c>
      <c r="C16" s="26" t="e">
        <f>C17/$C$23</f>
        <v>#DIV/0!</v>
      </c>
      <c r="D16" s="26"/>
      <c r="E16" s="26" t="e">
        <f>E17/$C$23</f>
        <v>#DIV/0!</v>
      </c>
      <c r="F16" s="26" t="e">
        <f>F17/$C$23</f>
        <v>#DIV/0!</v>
      </c>
      <c r="G16" s="26" t="e">
        <f>G17/$C$23</f>
        <v>#DIV/0!</v>
      </c>
      <c r="H16" s="26" t="e">
        <f>SUM(D16:G16)</f>
        <v>#DIV/0!</v>
      </c>
    </row>
    <row r="17" spans="1:10">
      <c r="A17" s="228"/>
      <c r="B17" s="230"/>
      <c r="C17" s="23">
        <f>'PLAN ORÇ'!I100</f>
        <v>0</v>
      </c>
      <c r="D17" s="23"/>
      <c r="E17" s="23">
        <f>$C$17/3</f>
        <v>0</v>
      </c>
      <c r="F17" s="23">
        <f>$C$17/3</f>
        <v>0</v>
      </c>
      <c r="G17" s="23">
        <f>$C$17/3</f>
        <v>0</v>
      </c>
      <c r="H17" s="23">
        <f>ROUND(SUM(D17:G17),2)</f>
        <v>0</v>
      </c>
      <c r="J17" s="32"/>
    </row>
    <row r="18" spans="1:10" ht="12.75" customHeight="1">
      <c r="A18" s="227">
        <f>'PLAN ORÇ'!A116</f>
        <v>6</v>
      </c>
      <c r="B18" s="229" t="str">
        <f>'PLAN ORÇ'!D116</f>
        <v>INSTALAÇÕES HIDROSSANITÁRIAS</v>
      </c>
      <c r="C18" s="26" t="e">
        <f>C19/$C$23</f>
        <v>#DIV/0!</v>
      </c>
      <c r="D18" s="26" t="e">
        <f>D19/$C$23</f>
        <v>#DIV/0!</v>
      </c>
      <c r="E18" s="26" t="e">
        <f>E19/$C$23</f>
        <v>#DIV/0!</v>
      </c>
      <c r="F18" s="26" t="e">
        <f>F19/$C$23</f>
        <v>#DIV/0!</v>
      </c>
      <c r="G18" s="26"/>
      <c r="H18" s="26" t="e">
        <f>SUM(D18:G18)</f>
        <v>#DIV/0!</v>
      </c>
    </row>
    <row r="19" spans="1:10">
      <c r="A19" s="228"/>
      <c r="B19" s="230"/>
      <c r="C19" s="23">
        <f>'PLAN ORÇ'!I116</f>
        <v>0</v>
      </c>
      <c r="D19" s="23">
        <f>$C$19/3</f>
        <v>0</v>
      </c>
      <c r="E19" s="23">
        <f>$C$19/3</f>
        <v>0</v>
      </c>
      <c r="F19" s="23">
        <f>$C$19/3</f>
        <v>0</v>
      </c>
      <c r="G19" s="23"/>
      <c r="H19" s="23">
        <f>ROUND(SUM(D19:G19),2)</f>
        <v>0</v>
      </c>
      <c r="J19" s="32"/>
    </row>
    <row r="20" spans="1:10" ht="12.75" customHeight="1">
      <c r="A20" s="227">
        <f>'PLAN ORÇ'!A133</f>
        <v>7</v>
      </c>
      <c r="B20" s="229" t="str">
        <f>'PLAN ORÇ'!D133</f>
        <v>LIMPEZA DE OBRA</v>
      </c>
      <c r="C20" s="26" t="e">
        <f>C21/$C$23</f>
        <v>#DIV/0!</v>
      </c>
      <c r="D20" s="26"/>
      <c r="E20" s="26"/>
      <c r="F20" s="26"/>
      <c r="G20" s="26" t="e">
        <f>G21/$C$23</f>
        <v>#DIV/0!</v>
      </c>
      <c r="H20" s="26" t="e">
        <f>SUM(D20:G20)</f>
        <v>#DIV/0!</v>
      </c>
    </row>
    <row r="21" spans="1:10">
      <c r="A21" s="228"/>
      <c r="B21" s="230"/>
      <c r="C21" s="23">
        <f>'PLAN ORÇ'!I133</f>
        <v>0</v>
      </c>
      <c r="D21" s="23"/>
      <c r="E21" s="23"/>
      <c r="F21" s="23"/>
      <c r="G21" s="23">
        <f>C21</f>
        <v>0</v>
      </c>
      <c r="H21" s="23">
        <f>ROUND(SUM(D21:G21),2)</f>
        <v>0</v>
      </c>
      <c r="J21" s="32"/>
    </row>
    <row r="22" spans="1:10">
      <c r="A22" s="225" t="s">
        <v>5</v>
      </c>
      <c r="B22" s="225"/>
      <c r="C22" s="66" t="e">
        <f t="shared" ref="C22:G23" si="0">C8+C10+C12+C14+C16+C18+C20</f>
        <v>#DIV/0!</v>
      </c>
      <c r="D22" s="66" t="e">
        <f t="shared" si="0"/>
        <v>#DIV/0!</v>
      </c>
      <c r="E22" s="66" t="e">
        <f t="shared" si="0"/>
        <v>#DIV/0!</v>
      </c>
      <c r="F22" s="66" t="e">
        <f t="shared" si="0"/>
        <v>#DIV/0!</v>
      </c>
      <c r="G22" s="66" t="e">
        <f t="shared" si="0"/>
        <v>#DIV/0!</v>
      </c>
      <c r="H22" s="24" t="e">
        <f>SUM(D22:G22)</f>
        <v>#DIV/0!</v>
      </c>
    </row>
    <row r="23" spans="1:10">
      <c r="A23" s="226"/>
      <c r="B23" s="226"/>
      <c r="C23" s="25">
        <f t="shared" si="0"/>
        <v>0</v>
      </c>
      <c r="D23" s="25">
        <f t="shared" si="0"/>
        <v>0</v>
      </c>
      <c r="E23" s="25">
        <f t="shared" si="0"/>
        <v>0</v>
      </c>
      <c r="F23" s="25">
        <f t="shared" si="0"/>
        <v>0</v>
      </c>
      <c r="G23" s="25">
        <f t="shared" si="0"/>
        <v>0</v>
      </c>
      <c r="H23" s="25">
        <f>SUM(D23:G23)</f>
        <v>0</v>
      </c>
    </row>
    <row r="24" spans="1:10">
      <c r="A24" s="87"/>
      <c r="B24" s="55"/>
      <c r="C24" s="19"/>
      <c r="D24" s="20"/>
      <c r="E24" s="20"/>
      <c r="F24" s="20"/>
      <c r="G24" s="20"/>
      <c r="H24" s="21"/>
    </row>
    <row r="25" spans="1:10">
      <c r="A25" s="15"/>
      <c r="C25" s="12"/>
      <c r="D25" s="12"/>
      <c r="E25" s="12"/>
      <c r="F25" s="12"/>
      <c r="G25" s="12"/>
      <c r="H25" s="22"/>
    </row>
    <row r="26" spans="1:10">
      <c r="A26" s="33"/>
      <c r="B26" s="59"/>
      <c r="C26" s="34"/>
      <c r="D26" s="34"/>
      <c r="E26" s="34"/>
      <c r="F26" s="34"/>
      <c r="G26" s="34"/>
      <c r="H26" s="35"/>
      <c r="J26" s="32"/>
    </row>
    <row r="27" spans="1:10">
      <c r="J27" s="32"/>
    </row>
  </sheetData>
  <mergeCells count="16">
    <mergeCell ref="A2:H2"/>
    <mergeCell ref="A8:A9"/>
    <mergeCell ref="B8:B9"/>
    <mergeCell ref="A22:B23"/>
    <mergeCell ref="A10:A11"/>
    <mergeCell ref="B10:B11"/>
    <mergeCell ref="A12:A13"/>
    <mergeCell ref="B12:B13"/>
    <mergeCell ref="A14:A15"/>
    <mergeCell ref="B14:B15"/>
    <mergeCell ref="A16:A17"/>
    <mergeCell ref="B16:B17"/>
    <mergeCell ref="A18:A19"/>
    <mergeCell ref="B18:B19"/>
    <mergeCell ref="A20:A21"/>
    <mergeCell ref="B20:B21"/>
  </mergeCells>
  <phoneticPr fontId="21" type="noConversion"/>
  <printOptions horizontalCentered="1" verticalCentered="1"/>
  <pageMargins left="0.23622047244094491" right="0.23622047244094491" top="0.74803149606299213" bottom="0.74803149606299213" header="0.31496062992125984" footer="0.31496062992125984"/>
  <pageSetup paperSize="9" scale="78" orientation="landscape" horizontalDpi="4294967292" verticalDpi="1200" r:id="rId1"/>
  <ignoredErrors>
    <ignoredError sqref="C8:H8" evalError="1"/>
    <ignoredError sqref="C9:H23" evalError="1" formula="1"/>
  </ignoredErrors>
  <legacyDrawing r:id="rId2"/>
  <oleObjects>
    <oleObject progId="CorelDraw.Graphic.9" shapeId="8194"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 ORÇ</vt:lpstr>
      <vt:lpstr>MM CALC</vt:lpstr>
      <vt:lpstr>CRON</vt:lpstr>
      <vt:lpstr>CRON!Area_de_impressao</vt:lpstr>
      <vt:lpstr>'MM CALC'!Area_de_impressao</vt:lpstr>
      <vt:lpstr>'PLAN ORÇ'!Area_de_impressao</vt:lpstr>
      <vt:lpstr>Fonte</vt:lpstr>
      <vt:lpstr>'MM CALC'!Titulos_de_impressao</vt:lpstr>
      <vt:lpstr>'PLAN ORÇ'!Titulos_de_impressao</vt:lpstr>
    </vt:vector>
  </TitlesOfParts>
  <Company>EMPRESARIAL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reginaldo</cp:lastModifiedBy>
  <cp:lastPrinted>2024-01-23T13:12:32Z</cp:lastPrinted>
  <dcterms:created xsi:type="dcterms:W3CDTF">2010-03-02T12:32:19Z</dcterms:created>
  <dcterms:modified xsi:type="dcterms:W3CDTF">2024-04-05T18:38:08Z</dcterms:modified>
</cp:coreProperties>
</file>